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wkrk0708\Karolina\PUBLIKACJE\ROCZNIKI\Rocznik WOJEWÓDZKI\ROCZNIK WOJEWÓDZKI_2025\EXCEL\"/>
    </mc:Choice>
  </mc:AlternateContent>
  <xr:revisionPtr revIDLastSave="0" documentId="13_ncr:1_{E9CC0424-AE78-432A-99BB-60A0F598AE03}" xr6:coauthVersionLast="36" xr6:coauthVersionMax="36" xr10:uidLastSave="{00000000-0000-0000-0000-000000000000}"/>
  <bookViews>
    <workbookView xWindow="0" yWindow="0" windowWidth="23040" windowHeight="10110" tabRatio="844" xr2:uid="{00000000-000D-0000-FFFF-FFFF00000000}"/>
  </bookViews>
  <sheets>
    <sheet name="Tabl. 1 (107)" sheetId="1" r:id="rId1"/>
    <sheet name="Tabl. 2 (108)" sheetId="2" r:id="rId2"/>
    <sheet name="Tabl. 3 (109)" sheetId="6" r:id="rId3"/>
    <sheet name="Tabl. 4 (110)" sheetId="7" r:id="rId4"/>
    <sheet name="Tabl. 5 (111)" sheetId="3" r:id="rId5"/>
    <sheet name="Tabl. 6 (112)" sheetId="4" r:id="rId6"/>
    <sheet name="Tabl. 7 (113)" sheetId="8" r:id="rId7"/>
    <sheet name="Tabl. 8 (114)" sheetId="9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6" i="1" l="1"/>
</calcChain>
</file>

<file path=xl/sharedStrings.xml><?xml version="1.0" encoding="utf-8"?>
<sst xmlns="http://schemas.openxmlformats.org/spreadsheetml/2006/main" count="223" uniqueCount="177">
  <si>
    <t>Stan w dniu 31 grudnia</t>
  </si>
  <si>
    <t>FOREST LAND</t>
  </si>
  <si>
    <t>As of 31 December</t>
  </si>
  <si>
    <t>WYSZCZEGÓLNIENIE</t>
  </si>
  <si>
    <t>SPECIFICATION</t>
  </si>
  <si>
    <t>O G Ó Ł E M w ha</t>
  </si>
  <si>
    <t>Lasy</t>
  </si>
  <si>
    <t>Forests</t>
  </si>
  <si>
    <t>Publiczne</t>
  </si>
  <si>
    <t>Public</t>
  </si>
  <si>
    <t>własność Skarbu Państwa</t>
  </si>
  <si>
    <t>owned by the State Treasury</t>
  </si>
  <si>
    <t>w tym:</t>
  </si>
  <si>
    <t>of which:</t>
  </si>
  <si>
    <t>w zarządzie Lasów Państwowych</t>
  </si>
  <si>
    <t>managed by the State Forests</t>
  </si>
  <si>
    <t>parki narodowe</t>
  </si>
  <si>
    <t>national parks</t>
  </si>
  <si>
    <t>pozostałe</t>
  </si>
  <si>
    <t>Prywatne</t>
  </si>
  <si>
    <t>Private</t>
  </si>
  <si>
    <t>Grunty związane z gospodarką leśną</t>
  </si>
  <si>
    <t>LESISTOŚĆ w %</t>
  </si>
  <si>
    <t>FOREST COVER in %</t>
  </si>
  <si>
    <t>a Dotyczy także gmin mających również status miasta na prawach powiatu.</t>
  </si>
  <si>
    <t>Odnowienia</t>
  </si>
  <si>
    <t>Renewals</t>
  </si>
  <si>
    <t>naturalne</t>
  </si>
  <si>
    <t>natural</t>
  </si>
  <si>
    <t>Poprawki i uzupełnienia</t>
  </si>
  <si>
    <t>Pielęgnowanie lasu</t>
  </si>
  <si>
    <t>Powierzchnia objęta trzebieżami</t>
  </si>
  <si>
    <t>Grubizna</t>
  </si>
  <si>
    <t>Timber</t>
  </si>
  <si>
    <t>Grubizna iglasta</t>
  </si>
  <si>
    <t>Coniferous</t>
  </si>
  <si>
    <t>of which large-size wood</t>
  </si>
  <si>
    <t>Grubizna liściasta</t>
  </si>
  <si>
    <t>Non-coniferous</t>
  </si>
  <si>
    <t>Opałowe</t>
  </si>
  <si>
    <t>a Bez pozyskania drewna (grubizny) z zadrzewień; z wyłączeniem karpiny. b Wyłącznie w lasach publicznych.</t>
  </si>
  <si>
    <t>Owoce leśne</t>
  </si>
  <si>
    <t>Grzyby leśne</t>
  </si>
  <si>
    <t>Forest mushrooms</t>
  </si>
  <si>
    <t>Game animals</t>
  </si>
  <si>
    <t>a Dane dotyczą owoców i grzybów leśnych świeżych.</t>
  </si>
  <si>
    <t>Number of fires</t>
  </si>
  <si>
    <t>w tym: podpalenia</t>
  </si>
  <si>
    <t>of which: arsons</t>
  </si>
  <si>
    <t xml:space="preserve">               nieostrożność dorosłych</t>
  </si>
  <si>
    <t xml:space="preserve">                   negligence of adults</t>
  </si>
  <si>
    <t>Koła łowieckie:</t>
  </si>
  <si>
    <t>Hunting clubs:</t>
  </si>
  <si>
    <t>Obwody łowieckie:</t>
  </si>
  <si>
    <t>Hunting districts:</t>
  </si>
  <si>
    <t>liczba</t>
  </si>
  <si>
    <t>number</t>
  </si>
  <si>
    <t>powierzchnia w tys. ha</t>
  </si>
  <si>
    <t>w tym na gruntach leśnych</t>
  </si>
  <si>
    <t>of which on forest land</t>
  </si>
  <si>
    <t>Ź r ó d ł o: dane Polskiego Związku Łowieckiego.</t>
  </si>
  <si>
    <t>S o u r c e: data of the Polish Hunting Association.</t>
  </si>
  <si>
    <t>Łosie</t>
  </si>
  <si>
    <t>Moose</t>
  </si>
  <si>
    <t>Daniele</t>
  </si>
  <si>
    <t>Fallow deer</t>
  </si>
  <si>
    <t>Muflony</t>
  </si>
  <si>
    <t>Mouflons</t>
  </si>
  <si>
    <t>Jelenie</t>
  </si>
  <si>
    <t>Deer</t>
  </si>
  <si>
    <t>Sarny</t>
  </si>
  <si>
    <t>Roe deer</t>
  </si>
  <si>
    <t>Dziki</t>
  </si>
  <si>
    <t>Wild boars</t>
  </si>
  <si>
    <t>Lisy</t>
  </si>
  <si>
    <t>Foxes</t>
  </si>
  <si>
    <t>Zające</t>
  </si>
  <si>
    <t>Hares</t>
  </si>
  <si>
    <t>Bażanty</t>
  </si>
  <si>
    <t>Pheasants</t>
  </si>
  <si>
    <t>Kuropatwy</t>
  </si>
  <si>
    <t>Partridges</t>
  </si>
  <si>
    <t>2015/16</t>
  </si>
  <si>
    <t>Do przerobu przemysłowego</t>
  </si>
  <si>
    <t>w tym drewno wielkowymiarowe</t>
  </si>
  <si>
    <r>
      <t>O G Ó Ł E M w dam</t>
    </r>
    <r>
      <rPr>
        <b/>
        <vertAlign val="superscript"/>
        <sz val="9"/>
        <color theme="1"/>
        <rFont val="Arial"/>
        <family val="2"/>
        <charset val="238"/>
      </rPr>
      <t>3</t>
    </r>
  </si>
  <si>
    <r>
      <t>liczba</t>
    </r>
    <r>
      <rPr>
        <vertAlign val="superscript"/>
        <sz val="9"/>
        <color theme="1"/>
        <rFont val="Arial"/>
        <family val="2"/>
        <charset val="238"/>
      </rPr>
      <t>a</t>
    </r>
  </si>
  <si>
    <r>
      <t>członkowie</t>
    </r>
    <r>
      <rPr>
        <vertAlign val="superscript"/>
        <sz val="9"/>
        <color theme="1"/>
        <rFont val="Arial"/>
        <family val="2"/>
        <charset val="238"/>
      </rPr>
      <t>b</t>
    </r>
  </si>
  <si>
    <t>Ź r ó d ł o: dane z Krajowego Systemu Informacji o Pożarach prowadzonego przez Instytut Badawczy Leśnictwa.</t>
  </si>
  <si>
    <t>U w a g a. Dane dotyczą łowieckiego roku gospodarczego liczonego od 1 kwietnia danego roku do 31 marca roku następnego.</t>
  </si>
  <si>
    <t>Replantings and refillings</t>
  </si>
  <si>
    <t>Forest tending</t>
  </si>
  <si>
    <t>Slash for industrial purposes</t>
  </si>
  <si>
    <t>Firewood</t>
  </si>
  <si>
    <t>N o t e. Data concern the hunting economic year from 1 April of a given year to 31 March of the following year.</t>
  </si>
  <si>
    <t>.</t>
  </si>
  <si>
    <r>
      <t xml:space="preserve">lasy publiczne
</t>
    </r>
    <r>
      <rPr>
        <sz val="9"/>
        <color theme="1" tint="0.34998626667073579"/>
        <rFont val="Arial"/>
        <family val="2"/>
        <charset val="238"/>
      </rPr>
      <t>public forests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</si>
  <si>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grand total</t>
    </r>
  </si>
  <si>
    <r>
      <t xml:space="preserve">razem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</si>
  <si>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w tym 
własność 
Skarbu Państwa
</t>
    </r>
    <r>
      <rPr>
        <sz val="9"/>
        <color theme="1" tint="0.34998626667073579"/>
        <rFont val="Arial"/>
        <family val="2"/>
        <charset val="238"/>
      </rPr>
      <t>of which 
owned by 
the State Treasury</t>
    </r>
  </si>
  <si>
    <r>
      <t>T O T A L in dam</t>
    </r>
    <r>
      <rPr>
        <b/>
        <vertAlign val="superscript"/>
        <sz val="9"/>
        <color theme="1" tint="0.34998626667073579"/>
        <rFont val="Arial"/>
        <family val="2"/>
        <charset val="238"/>
      </rPr>
      <t>3</t>
    </r>
  </si>
  <si>
    <r>
      <rPr>
        <sz val="9"/>
        <rFont val="Arial"/>
        <family val="2"/>
        <charset val="238"/>
      </rPr>
      <t>razem</t>
    </r>
    <r>
      <rPr>
        <sz val="9"/>
        <color theme="1" tint="0.34998626667073579"/>
        <rFont val="Arial"/>
        <family val="2"/>
        <charset val="238"/>
      </rPr>
      <t xml:space="preserve">
total</t>
    </r>
  </si>
  <si>
    <r>
      <t xml:space="preserve">lasy 
prywatne
</t>
    </r>
    <r>
      <rPr>
        <sz val="9"/>
        <color theme="1" tint="0.34998626667073579"/>
        <rFont val="Arial"/>
        <family val="2"/>
        <charset val="238"/>
      </rPr>
      <t>private 
forests</t>
    </r>
  </si>
  <si>
    <r>
      <t>number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</si>
  <si>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members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</si>
  <si>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W SZTUKACH    </t>
    </r>
    <r>
      <rPr>
        <sz val="9"/>
        <color theme="1" tint="0.34998626667073579"/>
        <rFont val="Arial"/>
        <family val="2"/>
        <charset val="238"/>
      </rPr>
      <t>IN HEADS</t>
    </r>
  </si>
  <si>
    <r>
      <t xml:space="preserve">W TYSIĄCACH SZTUK    </t>
    </r>
    <r>
      <rPr>
        <sz val="9"/>
        <color theme="1" tint="0.34998626667073579"/>
        <rFont val="Arial"/>
        <family val="2"/>
        <charset val="238"/>
      </rPr>
      <t>IN THOUSAND HEADS</t>
    </r>
  </si>
  <si>
    <r>
      <t xml:space="preserve">w szt.   </t>
    </r>
    <r>
      <rPr>
        <sz val="9"/>
        <color rgb="FF808080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in heads</t>
    </r>
  </si>
  <si>
    <t>Forestry and hunting</t>
  </si>
  <si>
    <t>Leśnictwo i łowiectwo</t>
  </si>
  <si>
    <t>–</t>
  </si>
  <si>
    <t>Powierzchnia lasów dotkniętych 
  pożarami w ha</t>
  </si>
  <si>
    <t>Przeciętna powierzchnia lasu objęta 
  jednym pożarem w ha</t>
  </si>
  <si>
    <t>2020/21</t>
  </si>
  <si>
    <r>
      <t>Drewno małowymiarowe</t>
    </r>
    <r>
      <rPr>
        <b/>
        <vertAlign val="superscript"/>
        <sz val="9"/>
        <color theme="1"/>
        <rFont val="Arial"/>
        <family val="2"/>
        <charset val="238"/>
      </rPr>
      <t>b</t>
    </r>
  </si>
  <si>
    <r>
      <t>Slash</t>
    </r>
    <r>
      <rPr>
        <b/>
        <vertAlign val="superscript"/>
        <sz val="9"/>
        <color theme="1" tint="0.34998626667073579"/>
        <rFont val="Arial"/>
        <family val="2"/>
        <charset val="238"/>
      </rPr>
      <t>b</t>
    </r>
  </si>
  <si>
    <t xml:space="preserve">a Including gminas which are also cities with powiat status. </t>
  </si>
  <si>
    <t>Area under thinning operations</t>
  </si>
  <si>
    <r>
      <t xml:space="preserve">w t    </t>
    </r>
    <r>
      <rPr>
        <sz val="9"/>
        <color theme="1" tint="0.34998626667073579"/>
        <rFont val="Arial"/>
        <family val="2"/>
        <charset val="238"/>
      </rPr>
      <t>in tonnes</t>
    </r>
  </si>
  <si>
    <t>Forest fruit</t>
  </si>
  <si>
    <t>a Data concern fresh forest fruit and mushrooms.</t>
  </si>
  <si>
    <r>
      <t>własność gmin</t>
    </r>
    <r>
      <rPr>
        <vertAlign val="superscript"/>
        <sz val="9"/>
        <rFont val="Arial"/>
        <family val="2"/>
        <charset val="238"/>
      </rPr>
      <t>a</t>
    </r>
  </si>
  <si>
    <t>Land connected with silviculture</t>
  </si>
  <si>
    <t xml:space="preserve">a Dane szacunkowe. </t>
  </si>
  <si>
    <t xml:space="preserve">a Estimated data. </t>
  </si>
  <si>
    <t>UDZIAŁ POWIERZCHNI GRUNTÓW 
  LEŚNYCH W POWIERZCHNI 
  LĄDOWEJ WOJEWÓDZTWA w %</t>
  </si>
  <si>
    <t>SHARE OF FOREST LAND IN LAND 
  AREA OF THE VOIVODSHIP in %</t>
  </si>
  <si>
    <r>
      <t>GRUBIZNA NA 100 ha POWIERZCHNI 
  LASÓW w m</t>
    </r>
    <r>
      <rPr>
        <b/>
        <vertAlign val="superscript"/>
        <sz val="9"/>
        <color theme="1"/>
        <rFont val="Arial"/>
        <family val="2"/>
        <charset val="238"/>
      </rPr>
      <t>3</t>
    </r>
  </si>
  <si>
    <t>a W łowieckim roku gospodarczym liczonym od 1 kwietnia danego roku do 31 marca roku następnego.</t>
  </si>
  <si>
    <t>a In a hunting economic year defined from 1 April of a given year to 31 March of the following year.</t>
  </si>
  <si>
    <t>ZWIERZĘTA  ŁOWNE</t>
  </si>
  <si>
    <r>
      <t xml:space="preserve">Polska=100
</t>
    </r>
    <r>
      <rPr>
        <sz val="9"/>
        <color theme="1" tint="0.34998626667073579"/>
        <rFont val="Arial"/>
        <family val="2"/>
        <charset val="238"/>
      </rPr>
      <t>Poland=100</t>
    </r>
  </si>
  <si>
    <t>others</t>
  </si>
  <si>
    <t>a–b Dane grupowane według: a – siedziby koła łowieckiego, b – miejsca zamieszkania członka koła.</t>
  </si>
  <si>
    <t>a–b Data grouped according to: a – the seat of a hunting club, b – a place of residence of a hunting club member.</t>
  </si>
  <si>
    <t>2023/24</t>
  </si>
  <si>
    <r>
      <t>TIMBER PER 100 hectares OF  
  FOREST AREA in m</t>
    </r>
    <r>
      <rPr>
        <b/>
        <vertAlign val="superscript"/>
        <sz val="9"/>
        <color theme="1" tint="0.34998626667073579"/>
        <rFont val="Arial"/>
        <family val="2"/>
        <charset val="238"/>
      </rPr>
      <t>3</t>
    </r>
  </si>
  <si>
    <r>
      <t>owned by gminas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</si>
  <si>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lasy 
prywatne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private 
forests</t>
    </r>
  </si>
  <si>
    <t>sztuczne</t>
  </si>
  <si>
    <t>artificial</t>
  </si>
  <si>
    <r>
      <t>Zalesienia</t>
    </r>
    <r>
      <rPr>
        <vertAlign val="superscript"/>
        <sz val="9"/>
        <color theme="1"/>
        <rFont val="Arial"/>
        <family val="2"/>
        <charset val="238"/>
      </rPr>
      <t>a</t>
    </r>
  </si>
  <si>
    <r>
      <t>Afforestation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</si>
  <si>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 xml:space="preserve">a Nieużytków, gruntów rolnych nieprzydatnych do produkcji rolnej i gruntów rolnych nieużytkowanych rolniczo oraz innych gruntów nadających się do zalesienia. </t>
  </si>
  <si>
    <t>a Wasteland, agricultural land not suitable for agricultural production and agricultural land not in agricultural cultivation as well as other land suitable for afforestation.</t>
  </si>
  <si>
    <r>
      <t xml:space="preserve">w ha     </t>
    </r>
    <r>
      <rPr>
        <sz val="9"/>
        <color theme="1" tint="0.34998626667073579"/>
        <rFont val="Arial"/>
        <family val="2"/>
        <charset val="238"/>
      </rPr>
      <t>in ha</t>
    </r>
  </si>
  <si>
    <t xml:space="preserve">Zwierzęta łowne </t>
  </si>
  <si>
    <t>Liczba pożarów</t>
  </si>
  <si>
    <t>area in thousand ha</t>
  </si>
  <si>
    <t>Average forest area burned 
  by a fire in ha</t>
  </si>
  <si>
    <t>Area of forest burned in ha</t>
  </si>
  <si>
    <t>GAME  ANIMALS</t>
  </si>
  <si>
    <t>T O T A L in ha</t>
  </si>
  <si>
    <t xml:space="preserve">a Excluding timber removals from trees and shrubs outside the forest; excluding stump wood. b Solely in public forests. </t>
  </si>
  <si>
    <t>S o u r c e: data from the National Forest Fire Information System maintained by the Forest Research Institute.</t>
  </si>
  <si>
    <t xml:space="preserve">   Stan w dniu 31 marca</t>
  </si>
  <si>
    <t xml:space="preserve">   CLUBS, MEMBERS AND HUNTING DISTRICTS OF THE POLISH HUNTING ASSOCIATION</t>
  </si>
  <si>
    <t xml:space="preserve">   As of 31 March</t>
  </si>
  <si>
    <t xml:space="preserve">  Stan w dniu 10 marca</t>
  </si>
  <si>
    <r>
      <t xml:space="preserve">  SELECTED GAME ANIMALS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</si>
  <si>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 xml:space="preserve">  As of 10 March</t>
  </si>
  <si>
    <t>S o u r c e: data of the General Directorate of the State Forests, the Polish Hunting Association and other units running game breeding centres.</t>
  </si>
  <si>
    <t>Ź r ó d ł o: dane Dyrekcji Generalnej Lasów Państwowych, Polskiego Związku Łowieckiego oraz innych jednostek prowadzących ośrodki hodowli zwierzyny.</t>
  </si>
  <si>
    <t>2024/25</t>
  </si>
  <si>
    <t xml:space="preserve">    RENEWALS, AFFORESTATION AND OTHER SILVICULTURE OPERATIONS</t>
  </si>
  <si>
    <r>
      <t>REMOVALS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</si>
  <si>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FOREST FIRES</t>
  </si>
  <si>
    <r>
      <t>PROCUREMENT OF FOREST FRUITS AND MUSHROOMS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AS WELL AS GAME ANIMALS</t>
    </r>
  </si>
  <si>
    <r>
      <t>SELECTED GAME ANIMALS SHOT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</si>
  <si>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rPr>
        <sz val="9"/>
        <color theme="1"/>
        <rFont val="Arial"/>
        <family val="2"/>
        <charset val="238"/>
      </rPr>
      <t>TABL. 8 (114).</t>
    </r>
    <r>
      <rPr>
        <b/>
        <sz val="9"/>
        <color theme="1"/>
        <rFont val="Arial"/>
        <family val="2"/>
        <charset val="238"/>
      </rPr>
      <t xml:space="preserve">     ODSTRZAŁ</t>
    </r>
    <r>
      <rPr>
        <b/>
        <vertAlign val="superscript"/>
        <sz val="9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>WYBRANYCH ZWIERZĄT ŁOWNYCH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</si>
  <si>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rPr>
        <sz val="9"/>
        <color theme="1"/>
        <rFont val="Arial"/>
        <family val="2"/>
        <charset val="238"/>
      </rPr>
      <t>TABL. 7 (113).</t>
    </r>
    <r>
      <rPr>
        <b/>
        <sz val="9"/>
        <color theme="1"/>
        <rFont val="Arial"/>
        <family val="2"/>
        <charset val="238"/>
      </rPr>
      <t xml:space="preserve">     WYBRANE ZWIERZĘTA ŁOWNE</t>
    </r>
    <r>
      <rPr>
        <vertAlign val="superscript"/>
        <sz val="9"/>
        <color theme="1"/>
        <rFont val="Arial"/>
        <family val="2"/>
        <charset val="238"/>
      </rPr>
      <t>a</t>
    </r>
  </si>
  <si>
    <r>
      <rPr>
        <sz val="9"/>
        <color theme="1"/>
        <rFont val="Arial"/>
        <family val="2"/>
        <charset val="238"/>
      </rPr>
      <t xml:space="preserve">TABL. 6 (112).  </t>
    </r>
    <r>
      <rPr>
        <b/>
        <sz val="9"/>
        <color theme="1"/>
        <rFont val="Arial"/>
        <family val="2"/>
        <charset val="238"/>
      </rPr>
      <t xml:space="preserve">    KOŁA I CZŁONKOWIE ORAZ OBWODY ŁOWIECKIE POLSKIEGO ZWIĄZKU ŁOWIECKIEGO</t>
    </r>
  </si>
  <si>
    <r>
      <rPr>
        <sz val="9"/>
        <color theme="1"/>
        <rFont val="Arial"/>
        <family val="2"/>
        <charset val="238"/>
      </rPr>
      <t>TABL. 5 (111).</t>
    </r>
    <r>
      <rPr>
        <b/>
        <sz val="9"/>
        <color theme="1"/>
        <rFont val="Arial"/>
        <family val="2"/>
        <charset val="238"/>
      </rPr>
      <t xml:space="preserve">      POŻARY W LASACH</t>
    </r>
  </si>
  <si>
    <r>
      <rPr>
        <sz val="9"/>
        <color theme="1"/>
        <rFont val="Arial"/>
        <family val="2"/>
        <charset val="238"/>
      </rPr>
      <t xml:space="preserve">TABL. 4 (110).  </t>
    </r>
    <r>
      <rPr>
        <b/>
        <sz val="9"/>
        <color theme="1"/>
        <rFont val="Arial"/>
        <family val="2"/>
        <charset val="238"/>
      </rPr>
      <t xml:space="preserve">    SKUP OWOCÓW I GRZYBÓW LEŚNYCH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ORAZ ZWIERZĄT ŁOWNYCH</t>
    </r>
  </si>
  <si>
    <r>
      <rPr>
        <sz val="9"/>
        <color theme="1"/>
        <rFont val="Arial"/>
        <family val="2"/>
        <charset val="238"/>
      </rPr>
      <t xml:space="preserve">TABL. 3 (109). </t>
    </r>
    <r>
      <rPr>
        <b/>
        <sz val="9"/>
        <color theme="1"/>
        <rFont val="Arial"/>
        <family val="2"/>
        <charset val="238"/>
      </rPr>
      <t xml:space="preserve">     POZYSKANIE DREWNA</t>
    </r>
    <r>
      <rPr>
        <vertAlign val="superscript"/>
        <sz val="9"/>
        <color theme="1"/>
        <rFont val="Arial"/>
        <family val="2"/>
        <charset val="238"/>
      </rPr>
      <t>a</t>
    </r>
  </si>
  <si>
    <r>
      <rPr>
        <sz val="9"/>
        <color theme="1"/>
        <rFont val="Arial"/>
        <family val="2"/>
        <charset val="238"/>
      </rPr>
      <t>TABL. 2 (108).</t>
    </r>
    <r>
      <rPr>
        <b/>
        <sz val="9"/>
        <color theme="1"/>
        <rFont val="Arial"/>
        <family val="2"/>
        <charset val="238"/>
      </rPr>
      <t xml:space="preserve">    ODNOWIENIA, ZALESIENIA I INNE PRACE HODOWLANE</t>
    </r>
  </si>
  <si>
    <r>
      <rPr>
        <sz val="9"/>
        <color theme="1"/>
        <rFont val="Arial"/>
        <family val="2"/>
        <charset val="238"/>
      </rPr>
      <t>TABL. 1 (107).</t>
    </r>
    <r>
      <rPr>
        <b/>
        <sz val="9"/>
        <color theme="1"/>
        <rFont val="Arial"/>
        <family val="2"/>
        <charset val="238"/>
      </rPr>
      <t xml:space="preserve">     POWIERZCHNIA GRUNTÓW LEŚNYCH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</si>
</sst>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415]General"/>
  </numFmts>
  <fonts count="21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rgb="FF808080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b/>
      <vertAlign val="superscript"/>
      <sz val="9"/>
      <color theme="1" tint="0.34998626667073579"/>
      <name val="Arial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1" tint="0.34998626667073579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9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color theme="1" tint="0.34998626667073579"/>
      <name val="Arial"/>
      <family val="2"/>
      <charset val="238"/>
    </font>
    <font>
      <sz val="8"/>
      <color theme="1" tint="0.34998626667073579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vertAlign val="superscript"/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165" fontId="19" fillId="0" borderId="0"/>
  </cellStyleXfs>
  <cellXfs count="19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0" fontId="1" fillId="0" borderId="10" xfId="0" applyFont="1" applyBorder="1" applyAlignment="1">
      <alignment horizontal="center" vertical="center"/>
    </xf>
    <xf numFmtId="0" fontId="1" fillId="0" borderId="4" xfId="0" applyFont="1" applyBorder="1" applyAlignment="1">
      <alignment horizontal="right" indent="1"/>
    </xf>
    <xf numFmtId="0" fontId="1" fillId="0" borderId="7" xfId="0" applyFont="1" applyBorder="1" applyAlignment="1">
      <alignment horizontal="right" inden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 indent="1"/>
    </xf>
    <xf numFmtId="164" fontId="1" fillId="0" borderId="7" xfId="0" applyNumberFormat="1" applyFont="1" applyBorder="1" applyAlignment="1">
      <alignment horizontal="right" indent="1"/>
    </xf>
    <xf numFmtId="0" fontId="2" fillId="0" borderId="0" xfId="0" applyFont="1" applyAlignment="1">
      <alignment wrapText="1"/>
    </xf>
    <xf numFmtId="164" fontId="2" fillId="0" borderId="7" xfId="0" applyNumberFormat="1" applyFont="1" applyBorder="1" applyAlignment="1">
      <alignment horizontal="right" indent="1"/>
    </xf>
    <xf numFmtId="0" fontId="1" fillId="0" borderId="0" xfId="0" applyNumberFormat="1" applyFont="1" applyAlignment="1">
      <alignment horizontal="left" wrapText="1" indent="1"/>
    </xf>
    <xf numFmtId="0" fontId="1" fillId="0" borderId="0" xfId="0" applyFont="1"/>
    <xf numFmtId="0" fontId="3" fillId="0" borderId="0" xfId="0" applyFont="1"/>
    <xf numFmtId="0" fontId="2" fillId="0" borderId="0" xfId="0" applyFont="1"/>
    <xf numFmtId="0" fontId="3" fillId="0" borderId="0" xfId="0" applyFont="1" applyAlignment="1">
      <alignment horizontal="left" indent="10"/>
    </xf>
    <xf numFmtId="0" fontId="1" fillId="0" borderId="0" xfId="0" applyFont="1" applyAlignment="1">
      <alignment wrapText="1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1" fillId="0" borderId="3" xfId="0" applyFont="1" applyBorder="1"/>
    <xf numFmtId="0" fontId="6" fillId="0" borderId="0" xfId="0" applyFont="1"/>
    <xf numFmtId="0" fontId="6" fillId="0" borderId="0" xfId="0" applyFont="1" applyAlignment="1">
      <alignment horizontal="left" indent="1"/>
    </xf>
    <xf numFmtId="0" fontId="1" fillId="2" borderId="0" xfId="0" applyFont="1" applyFill="1"/>
    <xf numFmtId="0" fontId="8" fillId="0" borderId="0" xfId="0" applyFont="1"/>
    <xf numFmtId="0" fontId="6" fillId="0" borderId="0" xfId="0" applyFont="1" applyAlignment="1">
      <alignment horizontal="left" indent="2"/>
    </xf>
    <xf numFmtId="0" fontId="8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9" xfId="0" applyFont="1" applyBorder="1" applyAlignment="1">
      <alignment horizontal="center" vertical="center"/>
    </xf>
    <xf numFmtId="0" fontId="6" fillId="0" borderId="5" xfId="0" applyFont="1" applyBorder="1"/>
    <xf numFmtId="0" fontId="14" fillId="0" borderId="4" xfId="0" applyFont="1" applyBorder="1" applyAlignment="1">
      <alignment horizontal="right" indent="1"/>
    </xf>
    <xf numFmtId="0" fontId="14" fillId="0" borderId="7" xfId="0" applyFont="1" applyBorder="1" applyAlignment="1">
      <alignment horizontal="right" indent="1"/>
    </xf>
    <xf numFmtId="0" fontId="10" fillId="0" borderId="7" xfId="0" applyFont="1" applyBorder="1" applyAlignment="1">
      <alignment horizontal="right" indent="1"/>
    </xf>
    <xf numFmtId="0" fontId="10" fillId="0" borderId="4" xfId="0" applyFont="1" applyBorder="1" applyAlignment="1">
      <alignment horizontal="right" indent="1"/>
    </xf>
    <xf numFmtId="164" fontId="10" fillId="0" borderId="7" xfId="0" applyNumberFormat="1" applyFont="1" applyBorder="1" applyAlignment="1">
      <alignment horizontal="right" indent="1"/>
    </xf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0" fillId="0" borderId="0" xfId="0"/>
    <xf numFmtId="0" fontId="15" fillId="0" borderId="0" xfId="0" applyFont="1"/>
    <xf numFmtId="0" fontId="16" fillId="0" borderId="0" xfId="0" applyFont="1"/>
    <xf numFmtId="0" fontId="0" fillId="0" borderId="0" xfId="0" applyFill="1"/>
    <xf numFmtId="0" fontId="16" fillId="0" borderId="0" xfId="0" applyFont="1" applyFill="1"/>
    <xf numFmtId="0" fontId="15" fillId="0" borderId="0" xfId="0" applyFont="1" applyFill="1"/>
    <xf numFmtId="0" fontId="18" fillId="0" borderId="0" xfId="0" applyFont="1" applyFill="1"/>
    <xf numFmtId="0" fontId="17" fillId="0" borderId="0" xfId="0" applyFont="1" applyFill="1"/>
    <xf numFmtId="0" fontId="1" fillId="0" borderId="0" xfId="0" applyFont="1" applyAlignment="1">
      <alignment horizontal="left" vertical="top" indent="5"/>
    </xf>
    <xf numFmtId="0" fontId="16" fillId="0" borderId="0" xfId="0" applyFont="1" applyAlignment="1"/>
    <xf numFmtId="0" fontId="15" fillId="2" borderId="0" xfId="0" applyFont="1" applyFill="1"/>
    <xf numFmtId="0" fontId="17" fillId="2" borderId="0" xfId="0" applyFont="1" applyFill="1" applyAlignment="1">
      <alignment vertical="top"/>
    </xf>
    <xf numFmtId="1" fontId="2" fillId="0" borderId="4" xfId="0" applyNumberFormat="1" applyFont="1" applyBorder="1" applyAlignment="1">
      <alignment horizontal="right" indent="1"/>
    </xf>
    <xf numFmtId="1" fontId="2" fillId="0" borderId="7" xfId="0" applyNumberFormat="1" applyFont="1" applyBorder="1" applyAlignment="1">
      <alignment horizontal="right" indent="1"/>
    </xf>
    <xf numFmtId="1" fontId="1" fillId="0" borderId="6" xfId="0" applyNumberFormat="1" applyFont="1" applyBorder="1" applyAlignment="1">
      <alignment horizontal="right" indent="1"/>
    </xf>
    <xf numFmtId="1" fontId="1" fillId="0" borderId="7" xfId="0" applyNumberFormat="1" applyFont="1" applyBorder="1" applyAlignment="1">
      <alignment horizontal="right" indent="1"/>
    </xf>
    <xf numFmtId="0" fontId="1" fillId="0" borderId="0" xfId="0" applyFont="1" applyFill="1"/>
    <xf numFmtId="0" fontId="17" fillId="0" borderId="0" xfId="0" applyFont="1" applyFill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/>
    <xf numFmtId="0" fontId="1" fillId="0" borderId="0" xfId="0" applyFont="1" applyAlignment="1">
      <alignment vertical="top"/>
    </xf>
    <xf numFmtId="0" fontId="1" fillId="0" borderId="0" xfId="0" applyFont="1"/>
    <xf numFmtId="165" fontId="8" fillId="0" borderId="16" xfId="1" applyFont="1" applyFill="1" applyBorder="1" applyAlignment="1"/>
    <xf numFmtId="165" fontId="6" fillId="0" borderId="16" xfId="1" applyFont="1" applyFill="1" applyBorder="1" applyAlignment="1"/>
    <xf numFmtId="165" fontId="6" fillId="0" borderId="16" xfId="1" applyFont="1" applyFill="1" applyBorder="1" applyAlignment="1">
      <alignment horizontal="left" indent="1"/>
    </xf>
    <xf numFmtId="165" fontId="6" fillId="0" borderId="16" xfId="1" applyFont="1" applyFill="1" applyBorder="1" applyAlignment="1">
      <alignment horizontal="left" indent="3"/>
    </xf>
    <xf numFmtId="165" fontId="6" fillId="0" borderId="16" xfId="1" applyFont="1" applyFill="1" applyBorder="1" applyAlignment="1">
      <alignment horizontal="left" indent="2"/>
    </xf>
    <xf numFmtId="165" fontId="8" fillId="0" borderId="16" xfId="1" applyFont="1" applyFill="1" applyBorder="1" applyAlignment="1">
      <alignment wrapText="1"/>
    </xf>
    <xf numFmtId="165" fontId="14" fillId="0" borderId="3" xfId="1" applyFont="1" applyFill="1" applyBorder="1" applyAlignment="1"/>
    <xf numFmtId="165" fontId="14" fillId="0" borderId="6" xfId="1" applyFont="1" applyFill="1" applyBorder="1" applyAlignment="1"/>
    <xf numFmtId="165" fontId="10" fillId="0" borderId="6" xfId="1" applyFont="1" applyFill="1" applyBorder="1" applyAlignment="1"/>
    <xf numFmtId="165" fontId="10" fillId="0" borderId="6" xfId="1" applyFont="1" applyFill="1" applyBorder="1" applyAlignment="1">
      <alignment horizontal="left" indent="1"/>
    </xf>
    <xf numFmtId="165" fontId="10" fillId="0" borderId="6" xfId="1" applyFont="1" applyFill="1" applyBorder="1" applyAlignment="1">
      <alignment horizontal="left" indent="3"/>
    </xf>
    <xf numFmtId="165" fontId="10" fillId="0" borderId="6" xfId="1" applyFont="1" applyFill="1" applyBorder="1" applyAlignment="1">
      <alignment horizontal="left" indent="2"/>
    </xf>
    <xf numFmtId="165" fontId="14" fillId="0" borderId="6" xfId="1" applyFont="1" applyFill="1" applyBorder="1" applyAlignment="1">
      <alignment wrapText="1"/>
    </xf>
    <xf numFmtId="0" fontId="15" fillId="2" borderId="0" xfId="0" applyFont="1" applyFill="1" applyAlignment="1"/>
    <xf numFmtId="0" fontId="15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right" indent="1"/>
    </xf>
    <xf numFmtId="164" fontId="1" fillId="0" borderId="7" xfId="0" applyNumberFormat="1" applyFont="1" applyBorder="1" applyAlignment="1">
      <alignment horizontal="right" indent="1"/>
    </xf>
    <xf numFmtId="0" fontId="2" fillId="0" borderId="7" xfId="0" applyFont="1" applyBorder="1" applyAlignment="1">
      <alignment horizontal="right" indent="1"/>
    </xf>
    <xf numFmtId="0" fontId="2" fillId="0" borderId="4" xfId="0" applyFont="1" applyBorder="1" applyAlignment="1">
      <alignment horizontal="right" indent="1"/>
    </xf>
    <xf numFmtId="164" fontId="2" fillId="0" borderId="7" xfId="0" applyNumberFormat="1" applyFont="1" applyBorder="1" applyAlignment="1">
      <alignment horizontal="right" indent="1"/>
    </xf>
    <xf numFmtId="1" fontId="2" fillId="0" borderId="4" xfId="0" applyNumberFormat="1" applyFont="1" applyBorder="1" applyAlignment="1">
      <alignment horizontal="right" indent="1"/>
    </xf>
    <xf numFmtId="1" fontId="2" fillId="0" borderId="7" xfId="0" applyNumberFormat="1" applyFont="1" applyBorder="1" applyAlignment="1">
      <alignment horizontal="right" indent="1"/>
    </xf>
    <xf numFmtId="0" fontId="10" fillId="0" borderId="7" xfId="0" applyFont="1" applyFill="1" applyBorder="1" applyAlignment="1">
      <alignment horizontal="right" indent="1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right" indent="1"/>
    </xf>
    <xf numFmtId="0" fontId="1" fillId="0" borderId="7" xfId="0" applyFont="1" applyBorder="1" applyAlignment="1">
      <alignment horizontal="right" indent="1"/>
    </xf>
    <xf numFmtId="164" fontId="1" fillId="0" borderId="7" xfId="0" applyNumberFormat="1" applyFont="1" applyBorder="1" applyAlignment="1">
      <alignment horizontal="right" indent="1"/>
    </xf>
    <xf numFmtId="0" fontId="14" fillId="0" borderId="4" xfId="0" applyFont="1" applyBorder="1" applyAlignment="1">
      <alignment horizontal="right" indent="1"/>
    </xf>
    <xf numFmtId="0" fontId="14" fillId="0" borderId="7" xfId="0" applyFont="1" applyBorder="1" applyAlignment="1">
      <alignment horizontal="right" indent="1"/>
    </xf>
    <xf numFmtId="0" fontId="10" fillId="0" borderId="7" xfId="0" applyFont="1" applyBorder="1" applyAlignment="1">
      <alignment horizontal="right" indent="1"/>
    </xf>
    <xf numFmtId="164" fontId="14" fillId="0" borderId="7" xfId="0" applyNumberFormat="1" applyFont="1" applyBorder="1" applyAlignment="1">
      <alignment horizontal="right" indent="1"/>
    </xf>
    <xf numFmtId="0" fontId="10" fillId="0" borderId="4" xfId="0" applyFont="1" applyBorder="1" applyAlignment="1">
      <alignment horizontal="right" indent="1"/>
    </xf>
    <xf numFmtId="164" fontId="10" fillId="0" borderId="7" xfId="0" applyNumberFormat="1" applyFont="1" applyBorder="1" applyAlignment="1">
      <alignment horizontal="right" indent="1"/>
    </xf>
    <xf numFmtId="1" fontId="10" fillId="0" borderId="7" xfId="0" applyNumberFormat="1" applyFont="1" applyBorder="1" applyAlignment="1">
      <alignment horizontal="right" indent="1"/>
    </xf>
    <xf numFmtId="1" fontId="14" fillId="0" borderId="7" xfId="0" applyNumberFormat="1" applyFont="1" applyBorder="1" applyAlignment="1">
      <alignment horizontal="right" indent="1"/>
    </xf>
    <xf numFmtId="164" fontId="0" fillId="0" borderId="0" xfId="0" applyNumberFormat="1"/>
    <xf numFmtId="0" fontId="1" fillId="0" borderId="10" xfId="0" applyFont="1" applyBorder="1" applyAlignment="1">
      <alignment horizontal="center" wrapText="1"/>
    </xf>
    <xf numFmtId="0" fontId="17" fillId="2" borderId="0" xfId="0" applyFont="1" applyFill="1" applyAlignment="1"/>
    <xf numFmtId="0" fontId="1" fillId="2" borderId="0" xfId="0" applyFont="1" applyFill="1" applyAlignment="1">
      <alignment horizontal="left" vertical="center" indent="10"/>
    </xf>
    <xf numFmtId="0" fontId="6" fillId="2" borderId="0" xfId="0" applyFont="1" applyFill="1" applyAlignment="1">
      <alignment horizontal="left" indent="10"/>
    </xf>
    <xf numFmtId="0" fontId="6" fillId="2" borderId="0" xfId="0" applyFont="1" applyFill="1" applyAlignment="1">
      <alignment horizontal="left" vertical="top" indent="10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7" fillId="2" borderId="0" xfId="0" applyFont="1" applyFill="1" applyAlignment="1">
      <alignment vertical="top"/>
    </xf>
    <xf numFmtId="0" fontId="15" fillId="2" borderId="0" xfId="0" applyFont="1" applyFill="1"/>
    <xf numFmtId="0" fontId="1" fillId="0" borderId="0" xfId="0" applyFont="1"/>
    <xf numFmtId="1" fontId="14" fillId="0" borderId="0" xfId="0" applyNumberFormat="1" applyFont="1" applyBorder="1" applyAlignment="1">
      <alignment horizontal="right" indent="1"/>
    </xf>
    <xf numFmtId="1" fontId="10" fillId="0" borderId="0" xfId="0" applyNumberFormat="1" applyFont="1" applyBorder="1" applyAlignment="1">
      <alignment horizontal="right" indent="1"/>
    </xf>
    <xf numFmtId="1" fontId="13" fillId="0" borderId="0" xfId="0" applyNumberFormat="1" applyFont="1" applyBorder="1" applyAlignment="1">
      <alignment horizontal="right" indent="1"/>
    </xf>
    <xf numFmtId="164" fontId="14" fillId="0" borderId="0" xfId="0" applyNumberFormat="1" applyFont="1" applyBorder="1" applyAlignment="1">
      <alignment horizontal="right" indent="1"/>
    </xf>
    <xf numFmtId="0" fontId="10" fillId="0" borderId="5" xfId="0" applyFont="1" applyFill="1" applyBorder="1" applyAlignment="1">
      <alignment horizontal="right" indent="1"/>
    </xf>
    <xf numFmtId="164" fontId="10" fillId="0" borderId="7" xfId="0" applyNumberFormat="1" applyFont="1" applyFill="1" applyBorder="1" applyAlignment="1">
      <alignment horizontal="right" indent="1"/>
    </xf>
    <xf numFmtId="164" fontId="14" fillId="0" borderId="4" xfId="0" applyNumberFormat="1" applyFont="1" applyBorder="1" applyAlignment="1">
      <alignment horizontal="right" indent="1"/>
    </xf>
    <xf numFmtId="164" fontId="14" fillId="0" borderId="7" xfId="0" applyNumberFormat="1" applyFont="1" applyFill="1" applyBorder="1" applyAlignment="1">
      <alignment horizontal="right" indent="1"/>
    </xf>
    <xf numFmtId="164" fontId="14" fillId="0" borderId="0" xfId="0" applyNumberFormat="1" applyFont="1" applyFill="1" applyBorder="1" applyAlignment="1">
      <alignment horizontal="right" indent="1"/>
    </xf>
    <xf numFmtId="0" fontId="17" fillId="2" borderId="0" xfId="0" applyFont="1" applyFill="1" applyAlignment="1">
      <alignment vertical="top"/>
    </xf>
    <xf numFmtId="0" fontId="1" fillId="2" borderId="0" xfId="0" applyFont="1" applyFill="1" applyAlignment="1">
      <alignment horizontal="left" vertical="center" indent="10"/>
    </xf>
    <xf numFmtId="0" fontId="6" fillId="2" borderId="0" xfId="0" applyFont="1" applyFill="1" applyAlignment="1">
      <alignment horizontal="left" indent="10"/>
    </xf>
    <xf numFmtId="0" fontId="6" fillId="2" borderId="0" xfId="0" applyFont="1" applyFill="1" applyAlignment="1">
      <alignment horizontal="left" vertical="top" indent="10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5" fillId="2" borderId="0" xfId="0" applyFont="1" applyFill="1"/>
    <xf numFmtId="0" fontId="1" fillId="0" borderId="0" xfId="0" applyFont="1"/>
    <xf numFmtId="0" fontId="17" fillId="2" borderId="0" xfId="0" applyFont="1" applyFill="1" applyAlignment="1"/>
    <xf numFmtId="1" fontId="14" fillId="0" borderId="17" xfId="0" applyNumberFormat="1" applyFont="1" applyBorder="1" applyAlignment="1">
      <alignment horizontal="right" indent="1"/>
    </xf>
    <xf numFmtId="1" fontId="14" fillId="0" borderId="18" xfId="0" applyNumberFormat="1" applyFont="1" applyBorder="1" applyAlignment="1">
      <alignment horizontal="right" indent="1"/>
    </xf>
    <xf numFmtId="1" fontId="10" fillId="0" borderId="18" xfId="0" applyNumberFormat="1" applyFont="1" applyBorder="1" applyAlignment="1">
      <alignment horizontal="right" indent="1"/>
    </xf>
    <xf numFmtId="1" fontId="13" fillId="0" borderId="18" xfId="0" applyNumberFormat="1" applyFont="1" applyBorder="1" applyAlignment="1">
      <alignment horizontal="right" indent="1"/>
    </xf>
    <xf numFmtId="164" fontId="14" fillId="0" borderId="18" xfId="0" applyNumberFormat="1" applyFont="1" applyFill="1" applyBorder="1" applyAlignment="1">
      <alignment horizontal="right" indent="1"/>
    </xf>
    <xf numFmtId="164" fontId="14" fillId="0" borderId="19" xfId="0" applyNumberFormat="1" applyFont="1" applyBorder="1" applyAlignment="1">
      <alignment horizontal="right" indent="1"/>
    </xf>
    <xf numFmtId="0" fontId="15" fillId="0" borderId="0" xfId="0" applyFont="1" applyFill="1" applyAlignment="1"/>
    <xf numFmtId="0" fontId="11" fillId="2" borderId="0" xfId="0" applyFont="1" applyFill="1" applyAlignment="1">
      <alignment horizontal="left"/>
    </xf>
    <xf numFmtId="0" fontId="12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/>
    </xf>
    <xf numFmtId="0" fontId="17" fillId="2" borderId="0" xfId="0" applyFont="1" applyFill="1" applyAlignment="1">
      <alignment vertical="top"/>
    </xf>
    <xf numFmtId="0" fontId="1" fillId="2" borderId="0" xfId="0" applyFont="1" applyFill="1" applyAlignment="1">
      <alignment horizontal="left" vertical="center" indent="10"/>
    </xf>
    <xf numFmtId="0" fontId="6" fillId="2" borderId="0" xfId="0" applyFont="1" applyFill="1" applyAlignment="1">
      <alignment horizontal="left" indent="10"/>
    </xf>
    <xf numFmtId="0" fontId="6" fillId="2" borderId="0" xfId="0" applyFont="1" applyFill="1" applyAlignment="1">
      <alignment horizontal="left" vertical="top" indent="10"/>
    </xf>
    <xf numFmtId="0" fontId="15" fillId="2" borderId="0" xfId="0" applyFont="1" applyFill="1" applyAlignment="1">
      <alignment horizontal="left"/>
    </xf>
    <xf numFmtId="0" fontId="6" fillId="2" borderId="15" xfId="0" applyFont="1" applyFill="1" applyBorder="1" applyAlignment="1">
      <alignment horizontal="left" vertical="top" wrapText="1" indent="8"/>
    </xf>
    <xf numFmtId="0" fontId="17" fillId="2" borderId="0" xfId="0" applyFont="1" applyFill="1" applyAlignment="1">
      <alignment vertical="top" wrapText="1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5" fillId="2" borderId="0" xfId="0" applyFont="1" applyFill="1" applyAlignment="1">
      <alignment wrapText="1"/>
    </xf>
    <xf numFmtId="0" fontId="6" fillId="2" borderId="15" xfId="0" applyFont="1" applyFill="1" applyBorder="1" applyAlignment="1">
      <alignment horizontal="left" vertical="top" indent="10"/>
    </xf>
    <xf numFmtId="0" fontId="15" fillId="2" borderId="0" xfId="0" applyFont="1" applyFill="1"/>
    <xf numFmtId="0" fontId="2" fillId="2" borderId="0" xfId="0" applyFont="1" applyFill="1"/>
    <xf numFmtId="0" fontId="17" fillId="2" borderId="0" xfId="0" applyFont="1" applyFill="1" applyAlignment="1">
      <alignment horizontal="left" vertical="top"/>
    </xf>
    <xf numFmtId="0" fontId="1" fillId="0" borderId="11" xfId="0" applyFont="1" applyBorder="1" applyAlignment="1">
      <alignment horizontal="center" vertical="center"/>
    </xf>
    <xf numFmtId="0" fontId="15" fillId="3" borderId="0" xfId="0" applyFont="1" applyFill="1"/>
    <xf numFmtId="0" fontId="17" fillId="3" borderId="0" xfId="0" applyFont="1" applyFill="1" applyAlignment="1">
      <alignment vertical="top"/>
    </xf>
    <xf numFmtId="0" fontId="3" fillId="2" borderId="15" xfId="0" applyFont="1" applyFill="1" applyBorder="1" applyAlignment="1">
      <alignment horizontal="left" vertical="top" indent="10"/>
    </xf>
    <xf numFmtId="0" fontId="1" fillId="0" borderId="0" xfId="0" applyFont="1"/>
    <xf numFmtId="0" fontId="6" fillId="2" borderId="0" xfId="0" applyFont="1" applyFill="1" applyAlignment="1">
      <alignment horizontal="left" indent="9"/>
    </xf>
    <xf numFmtId="0" fontId="1" fillId="2" borderId="0" xfId="0" applyFont="1" applyFill="1" applyAlignment="1">
      <alignment horizontal="left" indent="9"/>
    </xf>
    <xf numFmtId="0" fontId="6" fillId="2" borderId="0" xfId="0" applyFont="1" applyFill="1" applyAlignment="1">
      <alignment horizontal="left" vertical="top" indent="9"/>
    </xf>
    <xf numFmtId="0" fontId="17" fillId="2" borderId="0" xfId="0" applyFont="1" applyFill="1" applyAlignment="1">
      <alignment vertical="center"/>
    </xf>
    <xf numFmtId="0" fontId="15" fillId="2" borderId="0" xfId="0" applyFont="1" applyFill="1" applyAlignment="1">
      <alignment horizontal="justify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2" borderId="15" xfId="0" applyFont="1" applyFill="1" applyBorder="1" applyAlignment="1">
      <alignment horizontal="left" vertical="top" indent="9"/>
    </xf>
    <xf numFmtId="0" fontId="15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/>
    </xf>
    <xf numFmtId="0" fontId="17" fillId="2" borderId="0" xfId="0" applyFont="1" applyFill="1" applyAlignment="1">
      <alignment horizontal="left" vertical="top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</cellXfs>
  <cellStyles count="2">
    <cellStyle name="Excel Built-in Normal 3" xfId="1" xr:uid="{00000000-0005-0000-0000-000000000000}"/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80808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FF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zoomScaleNormal="100" workbookViewId="0">
      <selection sqref="A1:F1"/>
    </sheetView>
  </sheetViews>
  <sheetFormatPr defaultRowHeight="15" x14ac:dyDescent="0.25"/>
  <cols>
    <col min="1" max="1" width="30.7109375" customWidth="1"/>
    <col min="2" max="3" width="10.7109375" customWidth="1"/>
    <col min="4" max="5" width="10.7109375" style="44" customWidth="1"/>
    <col min="6" max="6" width="30.7109375" customWidth="1"/>
  </cols>
  <sheetData>
    <row r="1" spans="1:9" s="63" customFormat="1" ht="24.95" customHeight="1" x14ac:dyDescent="0.25">
      <c r="A1" s="139" t="s">
        <v>109</v>
      </c>
      <c r="B1" s="139"/>
      <c r="C1" s="139"/>
      <c r="D1" s="139"/>
      <c r="E1" s="139"/>
      <c r="F1" s="139"/>
    </row>
    <row r="2" spans="1:9" s="62" customFormat="1" ht="21" customHeight="1" x14ac:dyDescent="0.25">
      <c r="A2" s="140" t="s">
        <v>108</v>
      </c>
      <c r="B2" s="140"/>
      <c r="C2" s="140"/>
      <c r="D2" s="140"/>
      <c r="E2" s="140"/>
      <c r="F2" s="140"/>
    </row>
    <row r="3" spans="1:9" ht="21" customHeight="1" x14ac:dyDescent="0.25">
      <c r="A3" s="141" t="s">
        <v>176</v>
      </c>
      <c r="B3" s="141"/>
      <c r="C3" s="141"/>
      <c r="D3" s="141"/>
      <c r="E3" s="141"/>
      <c r="F3" s="141"/>
      <c r="G3" s="1"/>
      <c r="H3" s="1"/>
      <c r="I3" s="1"/>
    </row>
    <row r="4" spans="1:9" ht="14.25" customHeight="1" x14ac:dyDescent="0.25">
      <c r="A4" s="143" t="s">
        <v>0</v>
      </c>
      <c r="B4" s="143"/>
      <c r="C4" s="143"/>
      <c r="D4" s="124"/>
      <c r="E4" s="106"/>
      <c r="F4" s="28"/>
      <c r="G4" s="1"/>
      <c r="H4" s="1"/>
      <c r="I4" s="1"/>
    </row>
    <row r="5" spans="1:9" ht="14.25" customHeight="1" x14ac:dyDescent="0.25">
      <c r="A5" s="144" t="s">
        <v>1</v>
      </c>
      <c r="B5" s="144"/>
      <c r="C5" s="144"/>
      <c r="D5" s="125"/>
      <c r="E5" s="107"/>
      <c r="F5" s="28"/>
      <c r="G5" s="1"/>
      <c r="H5" s="1"/>
      <c r="I5" s="1"/>
    </row>
    <row r="6" spans="1:9" ht="15" customHeight="1" x14ac:dyDescent="0.25">
      <c r="A6" s="145" t="s">
        <v>2</v>
      </c>
      <c r="B6" s="145"/>
      <c r="C6" s="145"/>
      <c r="D6" s="126"/>
      <c r="E6" s="108"/>
      <c r="F6" s="28"/>
      <c r="G6" s="1"/>
      <c r="H6" s="1"/>
      <c r="I6" s="1"/>
    </row>
    <row r="7" spans="1:9" ht="25.15" customHeight="1" x14ac:dyDescent="0.25">
      <c r="A7" s="5" t="s">
        <v>3</v>
      </c>
      <c r="B7" s="81">
        <v>2015</v>
      </c>
      <c r="C7" s="82">
        <v>2020</v>
      </c>
      <c r="D7" s="128">
        <v>2023</v>
      </c>
      <c r="E7" s="110">
        <v>2024</v>
      </c>
      <c r="F7" s="8" t="s">
        <v>4</v>
      </c>
      <c r="G7" s="1"/>
      <c r="H7" s="1"/>
      <c r="I7" s="1"/>
    </row>
    <row r="8" spans="1:9" x14ac:dyDescent="0.25">
      <c r="A8" s="72" t="s">
        <v>5</v>
      </c>
      <c r="B8" s="56">
        <v>440681</v>
      </c>
      <c r="C8" s="88">
        <v>439294</v>
      </c>
      <c r="D8" s="114">
        <v>438942</v>
      </c>
      <c r="E8" s="132">
        <v>439128</v>
      </c>
      <c r="F8" s="66" t="s">
        <v>152</v>
      </c>
      <c r="G8" s="1"/>
      <c r="H8" s="1"/>
      <c r="I8" s="1"/>
    </row>
    <row r="9" spans="1:9" ht="15" customHeight="1" x14ac:dyDescent="0.25">
      <c r="A9" s="73" t="s">
        <v>6</v>
      </c>
      <c r="B9" s="57">
        <v>435417</v>
      </c>
      <c r="C9" s="89">
        <v>434482</v>
      </c>
      <c r="D9" s="114">
        <v>434192</v>
      </c>
      <c r="E9" s="133">
        <v>434368</v>
      </c>
      <c r="F9" s="66" t="s">
        <v>7</v>
      </c>
      <c r="G9" s="1"/>
      <c r="H9" s="1"/>
      <c r="I9" s="1"/>
    </row>
    <row r="10" spans="1:9" ht="15" customHeight="1" x14ac:dyDescent="0.25">
      <c r="A10" s="74" t="s">
        <v>8</v>
      </c>
      <c r="B10" s="59">
        <v>245413</v>
      </c>
      <c r="C10" s="101">
        <v>245230</v>
      </c>
      <c r="D10" s="115">
        <v>244631</v>
      </c>
      <c r="E10" s="134">
        <v>244948</v>
      </c>
      <c r="F10" s="67" t="s">
        <v>9</v>
      </c>
      <c r="G10" s="1"/>
      <c r="H10" s="1"/>
      <c r="I10" s="1"/>
    </row>
    <row r="11" spans="1:9" ht="14.1" customHeight="1" x14ac:dyDescent="0.25">
      <c r="A11" s="75" t="s">
        <v>10</v>
      </c>
      <c r="B11" s="59">
        <v>227326</v>
      </c>
      <c r="C11" s="101">
        <v>227197</v>
      </c>
      <c r="D11" s="115">
        <v>226605</v>
      </c>
      <c r="E11" s="134">
        <v>226968</v>
      </c>
      <c r="F11" s="68" t="s">
        <v>11</v>
      </c>
      <c r="G11" s="1"/>
      <c r="H11" s="1"/>
      <c r="I11" s="1"/>
    </row>
    <row r="12" spans="1:9" ht="14.1" customHeight="1" x14ac:dyDescent="0.25">
      <c r="A12" s="76" t="s">
        <v>12</v>
      </c>
      <c r="B12" s="59"/>
      <c r="C12" s="101"/>
      <c r="D12" s="116"/>
      <c r="E12" s="135"/>
      <c r="F12" s="69" t="s">
        <v>13</v>
      </c>
      <c r="G12" s="1"/>
      <c r="H12" s="1"/>
      <c r="I12" s="1"/>
    </row>
    <row r="13" spans="1:9" ht="14.1" customHeight="1" x14ac:dyDescent="0.25">
      <c r="A13" s="77" t="s">
        <v>14</v>
      </c>
      <c r="B13" s="59">
        <v>199036</v>
      </c>
      <c r="C13" s="101">
        <v>199171</v>
      </c>
      <c r="D13" s="115">
        <v>199529</v>
      </c>
      <c r="E13" s="134">
        <v>199622</v>
      </c>
      <c r="F13" s="70" t="s">
        <v>15</v>
      </c>
      <c r="G13" s="1"/>
      <c r="H13" s="1"/>
      <c r="I13" s="1"/>
    </row>
    <row r="14" spans="1:9" ht="14.1" customHeight="1" x14ac:dyDescent="0.25">
      <c r="A14" s="77" t="s">
        <v>16</v>
      </c>
      <c r="B14" s="59">
        <v>27161</v>
      </c>
      <c r="C14" s="101">
        <v>24875</v>
      </c>
      <c r="D14" s="115">
        <v>24734</v>
      </c>
      <c r="E14" s="134">
        <v>24744</v>
      </c>
      <c r="F14" s="70" t="s">
        <v>17</v>
      </c>
      <c r="G14" s="1"/>
      <c r="H14" s="1"/>
      <c r="I14" s="1"/>
    </row>
    <row r="15" spans="1:9" ht="14.1" customHeight="1" x14ac:dyDescent="0.25">
      <c r="A15" s="75" t="s">
        <v>121</v>
      </c>
      <c r="B15" s="59">
        <v>11715</v>
      </c>
      <c r="C15" s="101">
        <v>11738</v>
      </c>
      <c r="D15" s="115">
        <v>11787</v>
      </c>
      <c r="E15" s="134">
        <v>11715</v>
      </c>
      <c r="F15" s="68" t="s">
        <v>137</v>
      </c>
      <c r="G15" s="1"/>
      <c r="H15" s="1"/>
      <c r="I15" s="1"/>
    </row>
    <row r="16" spans="1:9" ht="14.1" customHeight="1" x14ac:dyDescent="0.25">
      <c r="A16" s="75" t="s">
        <v>18</v>
      </c>
      <c r="B16" s="58">
        <f t="shared" ref="B16" si="0">B10-B11-B15</f>
        <v>6372</v>
      </c>
      <c r="C16" s="101">
        <v>6294</v>
      </c>
      <c r="D16" s="115">
        <v>6239</v>
      </c>
      <c r="E16" s="134">
        <v>6264</v>
      </c>
      <c r="F16" s="68" t="s">
        <v>132</v>
      </c>
      <c r="G16" s="1"/>
      <c r="H16" s="1"/>
      <c r="I16" s="1"/>
    </row>
    <row r="17" spans="1:9" ht="15" customHeight="1" x14ac:dyDescent="0.25">
      <c r="A17" s="74" t="s">
        <v>19</v>
      </c>
      <c r="B17" s="59">
        <v>190004</v>
      </c>
      <c r="C17" s="101">
        <v>189252</v>
      </c>
      <c r="D17" s="115">
        <v>189560</v>
      </c>
      <c r="E17" s="134">
        <v>189420</v>
      </c>
      <c r="F17" s="67" t="s">
        <v>20</v>
      </c>
      <c r="G17" s="1"/>
      <c r="H17" s="1"/>
      <c r="I17" s="1"/>
    </row>
    <row r="18" spans="1:9" ht="15" customHeight="1" x14ac:dyDescent="0.25">
      <c r="A18" s="73" t="s">
        <v>21</v>
      </c>
      <c r="B18" s="57">
        <v>5264</v>
      </c>
      <c r="C18" s="102">
        <v>4812</v>
      </c>
      <c r="D18" s="114">
        <v>4750</v>
      </c>
      <c r="E18" s="133">
        <v>4760</v>
      </c>
      <c r="F18" s="71" t="s">
        <v>122</v>
      </c>
      <c r="G18" s="1"/>
      <c r="H18" s="1"/>
      <c r="I18" s="1"/>
    </row>
    <row r="19" spans="1:9" ht="15" customHeight="1" x14ac:dyDescent="0.25">
      <c r="A19" s="73" t="s">
        <v>22</v>
      </c>
      <c r="B19" s="13">
        <v>28.7</v>
      </c>
      <c r="C19" s="98">
        <v>28.6</v>
      </c>
      <c r="D19" s="117">
        <v>28.6</v>
      </c>
      <c r="E19" s="137">
        <v>28.6</v>
      </c>
      <c r="F19" s="66" t="s">
        <v>23</v>
      </c>
      <c r="G19" s="1"/>
      <c r="H19" s="1"/>
      <c r="I19" s="1"/>
    </row>
    <row r="20" spans="1:9" ht="39" customHeight="1" x14ac:dyDescent="0.25">
      <c r="A20" s="78" t="s">
        <v>125</v>
      </c>
      <c r="B20" s="121">
        <v>29.4</v>
      </c>
      <c r="C20" s="121">
        <v>29.4</v>
      </c>
      <c r="D20" s="122">
        <v>29.4</v>
      </c>
      <c r="E20" s="136">
        <v>29.4</v>
      </c>
      <c r="F20" s="71" t="s">
        <v>126</v>
      </c>
      <c r="G20" s="1"/>
      <c r="H20" s="1"/>
      <c r="I20" s="1"/>
    </row>
    <row r="21" spans="1:9" s="46" customFormat="1" ht="19.899999999999999" customHeight="1" x14ac:dyDescent="0.2">
      <c r="A21" s="146" t="s">
        <v>24</v>
      </c>
      <c r="B21" s="146"/>
      <c r="C21" s="146"/>
      <c r="D21" s="146"/>
      <c r="E21" s="146"/>
      <c r="F21" s="146"/>
      <c r="G21" s="45"/>
      <c r="H21" s="45"/>
      <c r="I21" s="45"/>
    </row>
    <row r="22" spans="1:9" s="53" customFormat="1" ht="15" customHeight="1" x14ac:dyDescent="0.2">
      <c r="A22" s="142" t="s">
        <v>116</v>
      </c>
      <c r="B22" s="142"/>
      <c r="C22" s="142"/>
      <c r="D22" s="131"/>
      <c r="E22" s="105"/>
      <c r="F22" s="79"/>
      <c r="G22" s="80"/>
      <c r="H22" s="80"/>
      <c r="I22" s="80"/>
    </row>
    <row r="25" spans="1:9" x14ac:dyDescent="0.25">
      <c r="B25" s="103"/>
      <c r="C25" s="103"/>
      <c r="D25" s="103"/>
      <c r="E25" s="103"/>
    </row>
  </sheetData>
  <mergeCells count="8">
    <mergeCell ref="A1:F1"/>
    <mergeCell ref="A2:F2"/>
    <mergeCell ref="A3:F3"/>
    <mergeCell ref="A22:C22"/>
    <mergeCell ref="A4:C4"/>
    <mergeCell ref="A5:C5"/>
    <mergeCell ref="A6:C6"/>
    <mergeCell ref="A21:F2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6"/>
  <sheetViews>
    <sheetView zoomScaleNormal="100" workbookViewId="0">
      <selection sqref="A1:I1"/>
    </sheetView>
  </sheetViews>
  <sheetFormatPr defaultRowHeight="15" x14ac:dyDescent="0.25"/>
  <cols>
    <col min="1" max="1" width="30.7109375" customWidth="1"/>
    <col min="2" max="3" width="10.7109375" customWidth="1"/>
    <col min="4" max="4" width="10.7109375" style="44" customWidth="1"/>
    <col min="5" max="8" width="10.7109375" customWidth="1"/>
    <col min="9" max="9" width="30.7109375" customWidth="1"/>
  </cols>
  <sheetData>
    <row r="1" spans="1:17" ht="24.95" customHeight="1" x14ac:dyDescent="0.25">
      <c r="A1" s="141" t="s">
        <v>175</v>
      </c>
      <c r="B1" s="141"/>
      <c r="C1" s="141"/>
      <c r="D1" s="141"/>
      <c r="E1" s="141"/>
      <c r="F1" s="141"/>
      <c r="G1" s="141"/>
      <c r="H1" s="141"/>
      <c r="I1" s="141"/>
      <c r="J1" s="1"/>
      <c r="K1" s="1"/>
      <c r="L1" s="1"/>
      <c r="M1" s="1"/>
      <c r="N1" s="1"/>
      <c r="O1" s="1"/>
      <c r="P1" s="1"/>
      <c r="Q1" s="1"/>
    </row>
    <row r="2" spans="1:17" s="62" customFormat="1" ht="24.95" customHeight="1" x14ac:dyDescent="0.25">
      <c r="A2" s="147" t="s">
        <v>164</v>
      </c>
      <c r="B2" s="147"/>
      <c r="C2" s="147"/>
      <c r="D2" s="147"/>
      <c r="E2" s="147"/>
      <c r="F2" s="147"/>
      <c r="G2" s="147"/>
      <c r="H2" s="147"/>
      <c r="I2" s="147"/>
      <c r="J2" s="64"/>
      <c r="K2" s="64"/>
      <c r="L2" s="64"/>
      <c r="M2" s="64"/>
      <c r="N2" s="64"/>
      <c r="O2" s="64"/>
      <c r="P2" s="64"/>
      <c r="Q2" s="64"/>
    </row>
    <row r="3" spans="1:17" ht="15" customHeight="1" x14ac:dyDescent="0.25">
      <c r="A3" s="152" t="s">
        <v>3</v>
      </c>
      <c r="B3" s="158">
        <v>2015</v>
      </c>
      <c r="C3" s="158">
        <v>2020</v>
      </c>
      <c r="D3" s="161">
        <v>2023</v>
      </c>
      <c r="E3" s="166">
        <v>2024</v>
      </c>
      <c r="F3" s="167"/>
      <c r="G3" s="167"/>
      <c r="H3" s="168"/>
      <c r="I3" s="155" t="s">
        <v>4</v>
      </c>
      <c r="J3" s="1"/>
      <c r="K3" s="1"/>
      <c r="L3" s="1"/>
      <c r="M3" s="1"/>
      <c r="N3" s="1"/>
      <c r="O3" s="1"/>
      <c r="P3" s="1"/>
      <c r="Q3" s="1"/>
    </row>
    <row r="4" spans="1:17" ht="30" customHeight="1" x14ac:dyDescent="0.25">
      <c r="A4" s="153"/>
      <c r="B4" s="159"/>
      <c r="C4" s="159"/>
      <c r="D4" s="165"/>
      <c r="E4" s="161" t="s">
        <v>97</v>
      </c>
      <c r="F4" s="169" t="s">
        <v>96</v>
      </c>
      <c r="G4" s="167"/>
      <c r="H4" s="163" t="s">
        <v>138</v>
      </c>
      <c r="I4" s="156"/>
      <c r="J4" s="1"/>
      <c r="K4" s="1"/>
      <c r="L4" s="1"/>
      <c r="M4" s="1"/>
      <c r="N4" s="1"/>
      <c r="O4" s="1"/>
      <c r="P4" s="1"/>
      <c r="Q4" s="1"/>
    </row>
    <row r="5" spans="1:17" ht="96" x14ac:dyDescent="0.25">
      <c r="A5" s="153"/>
      <c r="B5" s="160"/>
      <c r="C5" s="160"/>
      <c r="D5" s="162"/>
      <c r="E5" s="162"/>
      <c r="F5" s="9" t="s">
        <v>98</v>
      </c>
      <c r="G5" s="9" t="s">
        <v>99</v>
      </c>
      <c r="H5" s="164"/>
      <c r="I5" s="156"/>
      <c r="J5" s="1"/>
      <c r="K5" s="1"/>
      <c r="L5" s="1"/>
      <c r="M5" s="1"/>
      <c r="N5" s="1"/>
      <c r="O5" s="1"/>
      <c r="P5" s="1"/>
      <c r="Q5" s="1"/>
    </row>
    <row r="6" spans="1:17" ht="15" customHeight="1" x14ac:dyDescent="0.25">
      <c r="A6" s="154"/>
      <c r="B6" s="149" t="s">
        <v>145</v>
      </c>
      <c r="C6" s="150"/>
      <c r="D6" s="150"/>
      <c r="E6" s="150"/>
      <c r="F6" s="150"/>
      <c r="G6" s="150"/>
      <c r="H6" s="151"/>
      <c r="I6" s="157"/>
      <c r="J6" s="1"/>
      <c r="K6" s="1"/>
      <c r="L6" s="1"/>
      <c r="M6" s="1"/>
      <c r="N6" s="1"/>
      <c r="O6" s="1"/>
      <c r="P6" s="1"/>
      <c r="Q6" s="1"/>
    </row>
    <row r="7" spans="1:17" ht="15" customHeight="1" x14ac:dyDescent="0.25">
      <c r="A7" s="1" t="s">
        <v>25</v>
      </c>
      <c r="B7" s="7">
        <v>2065</v>
      </c>
      <c r="C7" s="38">
        <v>1314</v>
      </c>
      <c r="D7" s="90">
        <v>1333</v>
      </c>
      <c r="E7" s="90">
        <v>1569</v>
      </c>
      <c r="F7" s="90">
        <v>1322</v>
      </c>
      <c r="G7" s="90">
        <v>1230</v>
      </c>
      <c r="H7" s="90">
        <v>247</v>
      </c>
      <c r="I7" s="26" t="s">
        <v>26</v>
      </c>
      <c r="J7" s="1"/>
      <c r="K7" s="1"/>
      <c r="L7" s="1"/>
      <c r="M7" s="1"/>
      <c r="N7" s="1"/>
      <c r="O7" s="1"/>
      <c r="P7" s="1"/>
      <c r="Q7" s="1"/>
    </row>
    <row r="8" spans="1:17" ht="15" customHeight="1" x14ac:dyDescent="0.25">
      <c r="A8" s="3" t="s">
        <v>139</v>
      </c>
      <c r="B8" s="7">
        <v>987</v>
      </c>
      <c r="C8" s="38">
        <v>716</v>
      </c>
      <c r="D8" s="90">
        <v>782</v>
      </c>
      <c r="E8" s="90">
        <v>726</v>
      </c>
      <c r="F8" s="90">
        <v>644</v>
      </c>
      <c r="G8" s="90">
        <v>622</v>
      </c>
      <c r="H8" s="90">
        <v>82</v>
      </c>
      <c r="I8" s="27" t="s">
        <v>140</v>
      </c>
      <c r="J8" s="1"/>
      <c r="K8" s="1"/>
      <c r="L8" s="1"/>
      <c r="M8" s="1"/>
      <c r="N8" s="1"/>
      <c r="O8" s="1"/>
      <c r="P8" s="1"/>
      <c r="Q8" s="1"/>
    </row>
    <row r="9" spans="1:17" ht="15" customHeight="1" x14ac:dyDescent="0.25">
      <c r="A9" s="3" t="s">
        <v>27</v>
      </c>
      <c r="B9" s="7">
        <v>1078</v>
      </c>
      <c r="C9" s="38">
        <v>598</v>
      </c>
      <c r="D9" s="90">
        <v>551</v>
      </c>
      <c r="E9" s="90">
        <v>842</v>
      </c>
      <c r="F9" s="90">
        <v>678</v>
      </c>
      <c r="G9" s="90">
        <v>608</v>
      </c>
      <c r="H9" s="90">
        <v>165</v>
      </c>
      <c r="I9" s="27" t="s">
        <v>28</v>
      </c>
      <c r="J9" s="1"/>
      <c r="K9" s="1"/>
      <c r="L9" s="1"/>
      <c r="M9" s="1"/>
      <c r="N9" s="1"/>
      <c r="O9" s="1"/>
      <c r="P9" s="1"/>
      <c r="Q9" s="1"/>
    </row>
    <row r="10" spans="1:17" ht="15" customHeight="1" x14ac:dyDescent="0.25">
      <c r="A10" s="1" t="s">
        <v>141</v>
      </c>
      <c r="B10" s="7">
        <v>21</v>
      </c>
      <c r="C10" s="38">
        <v>28</v>
      </c>
      <c r="D10" s="90">
        <v>1</v>
      </c>
      <c r="E10" s="90">
        <v>9</v>
      </c>
      <c r="F10" s="90">
        <v>8</v>
      </c>
      <c r="G10" s="90">
        <v>7</v>
      </c>
      <c r="H10" s="90">
        <v>1</v>
      </c>
      <c r="I10" s="26" t="s">
        <v>142</v>
      </c>
      <c r="J10" s="1"/>
      <c r="K10" s="1"/>
      <c r="L10" s="1"/>
      <c r="M10" s="1"/>
      <c r="N10" s="1"/>
      <c r="O10" s="1"/>
      <c r="P10" s="1"/>
      <c r="Q10" s="1"/>
    </row>
    <row r="11" spans="1:17" ht="15" customHeight="1" x14ac:dyDescent="0.25">
      <c r="A11" s="1" t="s">
        <v>29</v>
      </c>
      <c r="B11" s="7">
        <v>93</v>
      </c>
      <c r="C11" s="38">
        <v>102</v>
      </c>
      <c r="D11" s="97">
        <v>115</v>
      </c>
      <c r="E11" s="97">
        <v>79</v>
      </c>
      <c r="F11" s="97">
        <v>79</v>
      </c>
      <c r="G11" s="97">
        <v>74</v>
      </c>
      <c r="H11" s="97" t="s">
        <v>110</v>
      </c>
      <c r="I11" s="26" t="s">
        <v>90</v>
      </c>
      <c r="J11" s="1"/>
      <c r="K11" s="1"/>
      <c r="L11" s="1"/>
      <c r="M11" s="1"/>
      <c r="N11" s="1"/>
      <c r="O11" s="1"/>
      <c r="P11" s="1"/>
      <c r="Q11" s="1"/>
    </row>
    <row r="12" spans="1:17" ht="15" customHeight="1" x14ac:dyDescent="0.25">
      <c r="A12" s="1" t="s">
        <v>30</v>
      </c>
      <c r="B12" s="7">
        <v>9737</v>
      </c>
      <c r="C12" s="38">
        <v>8548</v>
      </c>
      <c r="D12" s="101">
        <v>8327</v>
      </c>
      <c r="E12" s="101">
        <v>9120</v>
      </c>
      <c r="F12" s="101">
        <v>8907</v>
      </c>
      <c r="G12" s="101">
        <v>8515</v>
      </c>
      <c r="H12" s="97">
        <v>213</v>
      </c>
      <c r="I12" s="26" t="s">
        <v>91</v>
      </c>
      <c r="J12" s="1"/>
      <c r="K12" s="1"/>
      <c r="L12" s="1"/>
      <c r="M12" s="1"/>
      <c r="N12" s="1"/>
      <c r="O12" s="1"/>
      <c r="P12" s="1"/>
      <c r="Q12" s="1"/>
    </row>
    <row r="13" spans="1:17" ht="15" customHeight="1" x14ac:dyDescent="0.25">
      <c r="A13" s="1" t="s">
        <v>31</v>
      </c>
      <c r="B13" s="7">
        <v>16896</v>
      </c>
      <c r="C13" s="38">
        <v>15033</v>
      </c>
      <c r="D13" s="97">
        <v>17052</v>
      </c>
      <c r="E13" s="97">
        <v>18016</v>
      </c>
      <c r="F13" s="97">
        <v>12549</v>
      </c>
      <c r="G13" s="97">
        <v>12129</v>
      </c>
      <c r="H13" s="97">
        <v>5467</v>
      </c>
      <c r="I13" s="26" t="s">
        <v>117</v>
      </c>
      <c r="J13" s="1"/>
      <c r="K13" s="1"/>
      <c r="L13" s="1"/>
      <c r="M13" s="1"/>
      <c r="N13" s="1"/>
      <c r="O13" s="1"/>
      <c r="P13" s="1"/>
      <c r="Q13" s="1"/>
    </row>
    <row r="14" spans="1:17" s="46" customFormat="1" ht="19.899999999999999" customHeight="1" x14ac:dyDescent="0.2">
      <c r="A14" s="170" t="s">
        <v>143</v>
      </c>
      <c r="B14" s="170"/>
      <c r="C14" s="170"/>
      <c r="D14" s="170"/>
      <c r="E14" s="170"/>
      <c r="F14" s="170"/>
      <c r="G14" s="170"/>
      <c r="H14" s="170"/>
      <c r="I14" s="170"/>
      <c r="J14" s="45"/>
      <c r="K14" s="45"/>
      <c r="L14" s="45"/>
      <c r="M14" s="45"/>
      <c r="N14" s="45"/>
      <c r="O14" s="45"/>
      <c r="P14" s="45"/>
      <c r="Q14" s="45"/>
    </row>
    <row r="15" spans="1:17" s="53" customFormat="1" ht="15" customHeight="1" x14ac:dyDescent="0.2">
      <c r="A15" s="148" t="s">
        <v>144</v>
      </c>
      <c r="B15" s="148"/>
      <c r="C15" s="148"/>
      <c r="D15" s="148"/>
      <c r="E15" s="148"/>
      <c r="F15" s="148"/>
      <c r="G15" s="148"/>
      <c r="H15" s="148"/>
      <c r="I15" s="148"/>
    </row>
    <row r="16" spans="1:17" x14ac:dyDescent="0.25">
      <c r="C16" s="44"/>
      <c r="E16" s="44"/>
      <c r="F16" s="44"/>
      <c r="G16" s="44"/>
      <c r="H16" s="44"/>
    </row>
  </sheetData>
  <mergeCells count="14">
    <mergeCell ref="A1:I1"/>
    <mergeCell ref="A2:I2"/>
    <mergeCell ref="A15:I15"/>
    <mergeCell ref="B6:H6"/>
    <mergeCell ref="A3:A6"/>
    <mergeCell ref="I3:I6"/>
    <mergeCell ref="B3:B5"/>
    <mergeCell ref="C3:C5"/>
    <mergeCell ref="E4:E5"/>
    <mergeCell ref="H4:H5"/>
    <mergeCell ref="D3:D5"/>
    <mergeCell ref="E3:H3"/>
    <mergeCell ref="F4:G4"/>
    <mergeCell ref="A14:I14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1"/>
  <sheetViews>
    <sheetView zoomScaleNormal="100" workbookViewId="0">
      <selection sqref="A1:I1"/>
    </sheetView>
  </sheetViews>
  <sheetFormatPr defaultRowHeight="15" x14ac:dyDescent="0.25"/>
  <cols>
    <col min="1" max="1" width="30.7109375" customWidth="1"/>
    <col min="2" max="3" width="10.7109375" customWidth="1"/>
    <col min="4" max="4" width="10.7109375" style="44" customWidth="1"/>
    <col min="5" max="8" width="10.7109375" customWidth="1"/>
    <col min="9" max="9" width="30.7109375" customWidth="1"/>
  </cols>
  <sheetData>
    <row r="1" spans="1:9" ht="24.95" customHeight="1" x14ac:dyDescent="0.25">
      <c r="A1" s="141" t="s">
        <v>174</v>
      </c>
      <c r="B1" s="141"/>
      <c r="C1" s="141"/>
      <c r="D1" s="141"/>
      <c r="E1" s="141"/>
      <c r="F1" s="141"/>
      <c r="G1" s="141"/>
      <c r="H1" s="141"/>
      <c r="I1" s="141"/>
    </row>
    <row r="2" spans="1:9" ht="24.95" customHeight="1" x14ac:dyDescent="0.25">
      <c r="A2" s="171" t="s">
        <v>165</v>
      </c>
      <c r="B2" s="171"/>
      <c r="C2" s="171"/>
      <c r="D2" s="171"/>
      <c r="E2" s="171"/>
      <c r="F2" s="171"/>
      <c r="G2" s="171"/>
      <c r="H2" s="171"/>
      <c r="I2" s="171"/>
    </row>
    <row r="3" spans="1:9" ht="15" customHeight="1" x14ac:dyDescent="0.25">
      <c r="A3" s="152" t="s">
        <v>3</v>
      </c>
      <c r="B3" s="158">
        <v>2015</v>
      </c>
      <c r="C3" s="158">
        <v>2020</v>
      </c>
      <c r="D3" s="161">
        <v>2023</v>
      </c>
      <c r="E3" s="166">
        <v>2024</v>
      </c>
      <c r="F3" s="167"/>
      <c r="G3" s="167"/>
      <c r="H3" s="168"/>
      <c r="I3" s="155" t="s">
        <v>4</v>
      </c>
    </row>
    <row r="4" spans="1:9" ht="30" customHeight="1" x14ac:dyDescent="0.25">
      <c r="A4" s="153"/>
      <c r="B4" s="159"/>
      <c r="C4" s="159"/>
      <c r="D4" s="165"/>
      <c r="E4" s="161" t="s">
        <v>97</v>
      </c>
      <c r="F4" s="169" t="s">
        <v>96</v>
      </c>
      <c r="G4" s="167"/>
      <c r="H4" s="163" t="s">
        <v>102</v>
      </c>
      <c r="I4" s="156"/>
    </row>
    <row r="5" spans="1:9" ht="96" customHeight="1" x14ac:dyDescent="0.25">
      <c r="A5" s="154"/>
      <c r="B5" s="160"/>
      <c r="C5" s="160"/>
      <c r="D5" s="162"/>
      <c r="E5" s="162"/>
      <c r="F5" s="32" t="s">
        <v>101</v>
      </c>
      <c r="G5" s="22" t="s">
        <v>99</v>
      </c>
      <c r="H5" s="164"/>
      <c r="I5" s="157"/>
    </row>
    <row r="6" spans="1:9" ht="15" customHeight="1" x14ac:dyDescent="0.25">
      <c r="A6" s="17" t="s">
        <v>85</v>
      </c>
      <c r="B6" s="86">
        <v>1323.8</v>
      </c>
      <c r="C6" s="36">
        <v>1194.0999999999999</v>
      </c>
      <c r="D6" s="95">
        <v>1265.8</v>
      </c>
      <c r="E6" s="95">
        <v>1437.2</v>
      </c>
      <c r="F6" s="95">
        <v>1289.9000000000001</v>
      </c>
      <c r="G6" s="120">
        <v>1231.9000000000001</v>
      </c>
      <c r="H6" s="95">
        <v>147.30000000000001</v>
      </c>
      <c r="I6" s="29" t="s">
        <v>100</v>
      </c>
    </row>
    <row r="7" spans="1:9" ht="20.100000000000001" customHeight="1" x14ac:dyDescent="0.25">
      <c r="A7" s="17" t="s">
        <v>32</v>
      </c>
      <c r="B7" s="87">
        <v>1295.4000000000001</v>
      </c>
      <c r="C7" s="37">
        <v>1180.5</v>
      </c>
      <c r="D7" s="96">
        <v>1242.2</v>
      </c>
      <c r="E7" s="98">
        <v>1414</v>
      </c>
      <c r="F7" s="96">
        <v>1266.8</v>
      </c>
      <c r="G7" s="98">
        <v>1209.0999999999999</v>
      </c>
      <c r="H7" s="96">
        <v>147.30000000000001</v>
      </c>
      <c r="I7" s="29" t="s">
        <v>33</v>
      </c>
    </row>
    <row r="8" spans="1:9" ht="15" customHeight="1" x14ac:dyDescent="0.25">
      <c r="A8" s="15" t="s">
        <v>34</v>
      </c>
      <c r="B8" s="84">
        <v>821.9</v>
      </c>
      <c r="C8" s="38">
        <v>734.5</v>
      </c>
      <c r="D8" s="97">
        <v>823.3</v>
      </c>
      <c r="E8" s="97">
        <v>933.2</v>
      </c>
      <c r="F8" s="100">
        <v>809.1</v>
      </c>
      <c r="G8" s="97">
        <v>764.4</v>
      </c>
      <c r="H8" s="100">
        <v>124.1</v>
      </c>
      <c r="I8" s="26" t="s">
        <v>35</v>
      </c>
    </row>
    <row r="9" spans="1:9" ht="14.1" customHeight="1" x14ac:dyDescent="0.25">
      <c r="A9" s="10" t="s">
        <v>84</v>
      </c>
      <c r="B9" s="83">
        <v>577.4</v>
      </c>
      <c r="C9" s="38">
        <v>532.5</v>
      </c>
      <c r="D9" s="100">
        <v>584.29999999999995</v>
      </c>
      <c r="E9" s="100">
        <v>665.8</v>
      </c>
      <c r="F9" s="100">
        <v>549.4</v>
      </c>
      <c r="G9" s="97">
        <v>515.20000000000005</v>
      </c>
      <c r="H9" s="100">
        <v>116.4</v>
      </c>
      <c r="I9" s="27" t="s">
        <v>36</v>
      </c>
    </row>
    <row r="10" spans="1:9" ht="15" customHeight="1" x14ac:dyDescent="0.25">
      <c r="A10" s="15" t="s">
        <v>37</v>
      </c>
      <c r="B10" s="83">
        <v>473.5</v>
      </c>
      <c r="C10" s="40">
        <v>446</v>
      </c>
      <c r="D10" s="100">
        <v>418.9</v>
      </c>
      <c r="E10" s="100">
        <v>480.8</v>
      </c>
      <c r="F10" s="97">
        <v>457.6</v>
      </c>
      <c r="G10" s="100">
        <v>444.7</v>
      </c>
      <c r="H10" s="97">
        <v>23.2</v>
      </c>
      <c r="I10" s="26" t="s">
        <v>38</v>
      </c>
    </row>
    <row r="11" spans="1:9" ht="14.1" customHeight="1" x14ac:dyDescent="0.25">
      <c r="A11" s="10" t="s">
        <v>84</v>
      </c>
      <c r="B11" s="83">
        <v>228.2</v>
      </c>
      <c r="C11" s="38">
        <v>223.9</v>
      </c>
      <c r="D11" s="97">
        <v>195.8</v>
      </c>
      <c r="E11" s="97">
        <v>210.8</v>
      </c>
      <c r="F11" s="97">
        <v>196.6</v>
      </c>
      <c r="G11" s="100">
        <v>189.1</v>
      </c>
      <c r="H11" s="97">
        <v>14.3</v>
      </c>
      <c r="I11" s="27" t="s">
        <v>36</v>
      </c>
    </row>
    <row r="12" spans="1:9" ht="20.100000000000001" customHeight="1" x14ac:dyDescent="0.25">
      <c r="A12" s="12" t="s">
        <v>114</v>
      </c>
      <c r="B12" s="85">
        <v>28.4</v>
      </c>
      <c r="C12" s="37">
        <v>13.7</v>
      </c>
      <c r="D12" s="96">
        <v>23.6</v>
      </c>
      <c r="E12" s="96">
        <v>23.1</v>
      </c>
      <c r="F12" s="96">
        <v>23.1</v>
      </c>
      <c r="G12" s="98">
        <v>22.8</v>
      </c>
      <c r="H12" s="96" t="s">
        <v>95</v>
      </c>
      <c r="I12" s="29" t="s">
        <v>115</v>
      </c>
    </row>
    <row r="13" spans="1:9" ht="15" customHeight="1" x14ac:dyDescent="0.25">
      <c r="A13" s="19" t="s">
        <v>83</v>
      </c>
      <c r="B13" s="84">
        <v>0.3</v>
      </c>
      <c r="C13" s="38">
        <v>0.2</v>
      </c>
      <c r="D13" s="97">
        <v>0.3</v>
      </c>
      <c r="E13" s="97">
        <v>0.1</v>
      </c>
      <c r="F13" s="97">
        <v>0.1</v>
      </c>
      <c r="G13" s="97">
        <v>0.1</v>
      </c>
      <c r="H13" s="96" t="s">
        <v>95</v>
      </c>
      <c r="I13" s="26" t="s">
        <v>92</v>
      </c>
    </row>
    <row r="14" spans="1:9" ht="15" customHeight="1" x14ac:dyDescent="0.25">
      <c r="A14" s="15" t="s">
        <v>39</v>
      </c>
      <c r="B14" s="84">
        <v>28.1</v>
      </c>
      <c r="C14" s="38">
        <v>13.5</v>
      </c>
      <c r="D14" s="100">
        <v>23.3</v>
      </c>
      <c r="E14" s="100">
        <v>23</v>
      </c>
      <c r="F14" s="100">
        <v>23</v>
      </c>
      <c r="G14" s="97">
        <v>22.7</v>
      </c>
      <c r="H14" s="96" t="s">
        <v>95</v>
      </c>
      <c r="I14" s="26" t="s">
        <v>93</v>
      </c>
    </row>
    <row r="15" spans="1:9" ht="35.1" customHeight="1" x14ac:dyDescent="0.25">
      <c r="A15" s="12" t="s">
        <v>127</v>
      </c>
      <c r="B15" s="85">
        <v>297.5</v>
      </c>
      <c r="C15" s="37">
        <v>271.7</v>
      </c>
      <c r="D15" s="96">
        <v>286.10000000000002</v>
      </c>
      <c r="E15" s="96">
        <v>325.5</v>
      </c>
      <c r="F15" s="96">
        <v>517.20000000000005</v>
      </c>
      <c r="G15" s="98">
        <v>532.70000000000005</v>
      </c>
      <c r="H15" s="98">
        <v>77.7</v>
      </c>
      <c r="I15" s="31" t="s">
        <v>136</v>
      </c>
    </row>
    <row r="16" spans="1:9" s="46" customFormat="1" ht="19.899999999999999" customHeight="1" x14ac:dyDescent="0.2">
      <c r="A16" s="172" t="s">
        <v>40</v>
      </c>
      <c r="B16" s="172"/>
      <c r="C16" s="172"/>
      <c r="D16" s="172"/>
      <c r="E16" s="172"/>
      <c r="F16" s="172"/>
      <c r="G16" s="172"/>
      <c r="H16" s="172"/>
      <c r="I16" s="172"/>
    </row>
    <row r="17" spans="1:9" s="53" customFormat="1" ht="15" customHeight="1" x14ac:dyDescent="0.2">
      <c r="A17" s="142" t="s">
        <v>153</v>
      </c>
      <c r="B17" s="142"/>
      <c r="C17" s="142"/>
      <c r="D17" s="142"/>
      <c r="E17" s="142"/>
      <c r="F17" s="142"/>
      <c r="G17" s="142"/>
      <c r="H17" s="142"/>
      <c r="I17" s="142"/>
    </row>
    <row r="19" spans="1:9" x14ac:dyDescent="0.25">
      <c r="D19" s="114"/>
      <c r="E19" s="114"/>
      <c r="F19" s="44"/>
      <c r="G19" s="44"/>
      <c r="H19" s="44"/>
    </row>
    <row r="20" spans="1:9" x14ac:dyDescent="0.25">
      <c r="F20" s="44"/>
      <c r="G20" s="44"/>
      <c r="H20" s="44"/>
    </row>
    <row r="21" spans="1:9" x14ac:dyDescent="0.25">
      <c r="F21" s="44"/>
      <c r="G21" s="44"/>
      <c r="H21" s="44"/>
    </row>
  </sheetData>
  <mergeCells count="13">
    <mergeCell ref="A1:I1"/>
    <mergeCell ref="A2:I2"/>
    <mergeCell ref="D3:D5"/>
    <mergeCell ref="A17:I17"/>
    <mergeCell ref="I3:I5"/>
    <mergeCell ref="E4:E5"/>
    <mergeCell ref="F4:G4"/>
    <mergeCell ref="H4:H5"/>
    <mergeCell ref="A16:I16"/>
    <mergeCell ref="A3:A5"/>
    <mergeCell ref="B3:B5"/>
    <mergeCell ref="C3:C5"/>
    <mergeCell ref="E3:H3"/>
  </mergeCells>
  <pageMargins left="0.7" right="0.7" top="0.75" bottom="0.75" header="0.3" footer="0.3"/>
  <pageSetup paperSize="9" orientation="landscape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9"/>
  <sheetViews>
    <sheetView zoomScaleNormal="100" workbookViewId="0">
      <selection sqref="A1:G1"/>
    </sheetView>
  </sheetViews>
  <sheetFormatPr defaultRowHeight="15" x14ac:dyDescent="0.25"/>
  <cols>
    <col min="1" max="1" width="28.7109375" customWidth="1"/>
    <col min="2" max="3" width="10.7109375" customWidth="1"/>
    <col min="4" max="4" width="10.7109375" style="44" customWidth="1"/>
    <col min="5" max="5" width="10.7109375" style="41" customWidth="1"/>
    <col min="6" max="6" width="10.7109375" customWidth="1"/>
    <col min="7" max="7" width="28.7109375" customWidth="1"/>
  </cols>
  <sheetData>
    <row r="1" spans="1:8" ht="24.95" customHeight="1" x14ac:dyDescent="0.25">
      <c r="A1" s="173" t="s">
        <v>173</v>
      </c>
      <c r="B1" s="173"/>
      <c r="C1" s="173"/>
      <c r="D1" s="173"/>
      <c r="E1" s="173"/>
      <c r="F1" s="173"/>
      <c r="G1" s="173"/>
      <c r="H1" s="17"/>
    </row>
    <row r="2" spans="1:8" ht="24.95" customHeight="1" x14ac:dyDescent="0.25">
      <c r="A2" s="171" t="s">
        <v>167</v>
      </c>
      <c r="B2" s="171"/>
      <c r="C2" s="171"/>
      <c r="D2" s="171"/>
      <c r="E2" s="171"/>
      <c r="F2" s="171"/>
      <c r="G2" s="171"/>
      <c r="H2" s="18"/>
    </row>
    <row r="3" spans="1:8" ht="25.15" customHeight="1" x14ac:dyDescent="0.25">
      <c r="A3" s="152" t="s">
        <v>3</v>
      </c>
      <c r="B3" s="91">
        <v>2015</v>
      </c>
      <c r="C3" s="21">
        <v>2020</v>
      </c>
      <c r="D3" s="128">
        <v>2023</v>
      </c>
      <c r="E3" s="168">
        <v>2024</v>
      </c>
      <c r="F3" s="166"/>
      <c r="G3" s="155" t="s">
        <v>4</v>
      </c>
      <c r="H3" s="23"/>
    </row>
    <row r="4" spans="1:8" ht="30" customHeight="1" x14ac:dyDescent="0.25">
      <c r="A4" s="154"/>
      <c r="B4" s="168" t="s">
        <v>118</v>
      </c>
      <c r="C4" s="175"/>
      <c r="D4" s="175"/>
      <c r="E4" s="166"/>
      <c r="F4" s="104" t="s">
        <v>131</v>
      </c>
      <c r="G4" s="157"/>
      <c r="H4" s="23"/>
    </row>
    <row r="5" spans="1:8" x14ac:dyDescent="0.25">
      <c r="A5" s="15" t="s">
        <v>41</v>
      </c>
      <c r="B5" s="92">
        <v>72</v>
      </c>
      <c r="C5" s="39">
        <v>19</v>
      </c>
      <c r="D5" s="99">
        <v>220</v>
      </c>
      <c r="E5" s="99">
        <v>448</v>
      </c>
      <c r="F5" s="99">
        <v>25.6</v>
      </c>
      <c r="G5" s="26" t="s">
        <v>119</v>
      </c>
      <c r="H5" s="16"/>
    </row>
    <row r="6" spans="1:8" ht="20.100000000000001" customHeight="1" x14ac:dyDescent="0.25">
      <c r="A6" s="15" t="s">
        <v>42</v>
      </c>
      <c r="B6" s="93">
        <v>4</v>
      </c>
      <c r="C6" s="38">
        <v>18</v>
      </c>
      <c r="D6" s="97">
        <v>1</v>
      </c>
      <c r="E6" s="97">
        <v>4</v>
      </c>
      <c r="F6" s="100">
        <v>0.1</v>
      </c>
      <c r="G6" s="26" t="s">
        <v>43</v>
      </c>
      <c r="H6" s="16"/>
    </row>
    <row r="7" spans="1:8" ht="20.100000000000001" customHeight="1" x14ac:dyDescent="0.25">
      <c r="A7" s="15" t="s">
        <v>146</v>
      </c>
      <c r="B7" s="93">
        <v>218</v>
      </c>
      <c r="C7" s="38">
        <v>297</v>
      </c>
      <c r="D7" s="90">
        <v>392</v>
      </c>
      <c r="E7" s="90">
        <v>347</v>
      </c>
      <c r="F7" s="119">
        <v>3.7</v>
      </c>
      <c r="G7" s="26" t="s">
        <v>44</v>
      </c>
      <c r="H7" s="16"/>
    </row>
    <row r="8" spans="1:8" s="46" customFormat="1" ht="19.899999999999999" customHeight="1" x14ac:dyDescent="0.2">
      <c r="A8" s="146" t="s">
        <v>45</v>
      </c>
      <c r="B8" s="146"/>
      <c r="C8" s="146"/>
      <c r="D8" s="146"/>
      <c r="E8" s="146"/>
      <c r="F8" s="146"/>
      <c r="G8" s="146"/>
      <c r="H8" s="45"/>
    </row>
    <row r="9" spans="1:8" s="53" customFormat="1" ht="15" customHeight="1" x14ac:dyDescent="0.2">
      <c r="A9" s="174" t="s">
        <v>120</v>
      </c>
      <c r="B9" s="174"/>
      <c r="C9" s="174"/>
      <c r="D9" s="174"/>
      <c r="E9" s="174"/>
      <c r="F9" s="174"/>
      <c r="G9" s="174"/>
      <c r="H9" s="80"/>
    </row>
  </sheetData>
  <mergeCells count="8">
    <mergeCell ref="A1:G1"/>
    <mergeCell ref="A2:G2"/>
    <mergeCell ref="A3:A4"/>
    <mergeCell ref="A8:G8"/>
    <mergeCell ref="A9:G9"/>
    <mergeCell ref="E3:F3"/>
    <mergeCell ref="B4:E4"/>
    <mergeCell ref="G3:G4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2"/>
  <sheetViews>
    <sheetView zoomScaleNormal="100" workbookViewId="0">
      <selection sqref="A1:F1"/>
    </sheetView>
  </sheetViews>
  <sheetFormatPr defaultColWidth="9.140625" defaultRowHeight="12" x14ac:dyDescent="0.2"/>
  <cols>
    <col min="1" max="1" width="28.7109375" style="1" customWidth="1"/>
    <col min="2" max="3" width="10.7109375" style="1" customWidth="1"/>
    <col min="4" max="4" width="10.7109375" style="130" customWidth="1"/>
    <col min="5" max="5" width="10.7109375" style="113" customWidth="1"/>
    <col min="6" max="6" width="28.7109375" style="1" customWidth="1"/>
    <col min="7" max="16384" width="9.140625" style="1"/>
  </cols>
  <sheetData>
    <row r="1" spans="1:6" ht="24.95" customHeight="1" x14ac:dyDescent="0.2">
      <c r="A1" s="173" t="s">
        <v>172</v>
      </c>
      <c r="B1" s="173"/>
      <c r="C1" s="173"/>
      <c r="D1" s="173"/>
      <c r="E1" s="173"/>
      <c r="F1" s="173"/>
    </row>
    <row r="2" spans="1:6" s="52" customFormat="1" ht="24.95" customHeight="1" x14ac:dyDescent="0.25">
      <c r="A2" s="171" t="s">
        <v>166</v>
      </c>
      <c r="B2" s="178"/>
      <c r="C2" s="178"/>
      <c r="D2" s="178"/>
      <c r="E2" s="178"/>
      <c r="F2" s="178"/>
    </row>
    <row r="3" spans="1:6" ht="25.15" customHeight="1" x14ac:dyDescent="0.2">
      <c r="A3" s="5" t="s">
        <v>3</v>
      </c>
      <c r="B3" s="91">
        <v>2015</v>
      </c>
      <c r="C3" s="42">
        <v>2020</v>
      </c>
      <c r="D3" s="128">
        <v>2023</v>
      </c>
      <c r="E3" s="110">
        <v>2024</v>
      </c>
      <c r="F3" s="34" t="s">
        <v>4</v>
      </c>
    </row>
    <row r="4" spans="1:6" ht="15" customHeight="1" x14ac:dyDescent="0.2">
      <c r="A4" s="1" t="s">
        <v>147</v>
      </c>
      <c r="B4" s="92">
        <v>348</v>
      </c>
      <c r="C4" s="39">
        <v>176</v>
      </c>
      <c r="D4" s="99">
        <v>58</v>
      </c>
      <c r="E4" s="99">
        <v>140</v>
      </c>
      <c r="F4" s="26" t="s">
        <v>46</v>
      </c>
    </row>
    <row r="5" spans="1:6" ht="15" customHeight="1" x14ac:dyDescent="0.2">
      <c r="A5" s="3" t="s">
        <v>47</v>
      </c>
      <c r="B5" s="93">
        <v>216</v>
      </c>
      <c r="C5" s="38">
        <v>119</v>
      </c>
      <c r="D5" s="97">
        <v>6</v>
      </c>
      <c r="E5" s="97">
        <v>4</v>
      </c>
      <c r="F5" s="27" t="s">
        <v>48</v>
      </c>
    </row>
    <row r="6" spans="1:6" ht="15" customHeight="1" x14ac:dyDescent="0.2">
      <c r="A6" s="1" t="s">
        <v>49</v>
      </c>
      <c r="B6" s="93">
        <v>39</v>
      </c>
      <c r="C6" s="38">
        <v>19</v>
      </c>
      <c r="D6" s="96" t="s">
        <v>95</v>
      </c>
      <c r="E6" s="96" t="s">
        <v>95</v>
      </c>
      <c r="F6" s="26" t="s">
        <v>50</v>
      </c>
    </row>
    <row r="7" spans="1:6" ht="27.95" customHeight="1" x14ac:dyDescent="0.2">
      <c r="A7" s="2" t="s">
        <v>111</v>
      </c>
      <c r="B7" s="93">
        <v>102.3</v>
      </c>
      <c r="C7" s="38">
        <v>37.299999999999997</v>
      </c>
      <c r="D7" s="100">
        <v>6.2</v>
      </c>
      <c r="E7" s="100">
        <v>18.399999999999999</v>
      </c>
      <c r="F7" s="26" t="s">
        <v>150</v>
      </c>
    </row>
    <row r="8" spans="1:6" ht="15" customHeight="1" x14ac:dyDescent="0.2">
      <c r="A8" s="3" t="s">
        <v>47</v>
      </c>
      <c r="B8" s="94">
        <v>71.8</v>
      </c>
      <c r="C8" s="40">
        <v>27</v>
      </c>
      <c r="D8" s="100">
        <v>2.2000000000000002</v>
      </c>
      <c r="E8" s="100">
        <v>0.8</v>
      </c>
      <c r="F8" s="27" t="s">
        <v>48</v>
      </c>
    </row>
    <row r="9" spans="1:6" ht="15" customHeight="1" x14ac:dyDescent="0.2">
      <c r="A9" s="1" t="s">
        <v>49</v>
      </c>
      <c r="B9" s="93">
        <v>8.3000000000000007</v>
      </c>
      <c r="C9" s="38">
        <v>4.0999999999999996</v>
      </c>
      <c r="D9" s="96" t="s">
        <v>95</v>
      </c>
      <c r="E9" s="96" t="s">
        <v>95</v>
      </c>
      <c r="F9" s="26" t="s">
        <v>50</v>
      </c>
    </row>
    <row r="10" spans="1:6" ht="27.95" customHeight="1" x14ac:dyDescent="0.2">
      <c r="A10" s="2" t="s">
        <v>112</v>
      </c>
      <c r="B10" s="93">
        <v>0.28999999999999998</v>
      </c>
      <c r="C10" s="38">
        <v>0.21</v>
      </c>
      <c r="D10" s="97">
        <v>0.11</v>
      </c>
      <c r="E10" s="97">
        <v>0.13</v>
      </c>
      <c r="F10" s="33" t="s">
        <v>149</v>
      </c>
    </row>
    <row r="11" spans="1:6" s="45" customFormat="1" ht="19.899999999999999" customHeight="1" x14ac:dyDescent="0.2">
      <c r="A11" s="176" t="s">
        <v>88</v>
      </c>
      <c r="B11" s="176"/>
      <c r="C11" s="176"/>
      <c r="D11" s="176"/>
      <c r="E11" s="176"/>
      <c r="F11" s="176"/>
    </row>
    <row r="12" spans="1:6" s="80" customFormat="1" ht="15" customHeight="1" x14ac:dyDescent="0.2">
      <c r="A12" s="177" t="s">
        <v>154</v>
      </c>
      <c r="B12" s="177"/>
      <c r="C12" s="177"/>
      <c r="D12" s="177"/>
      <c r="E12" s="177"/>
      <c r="F12" s="177"/>
    </row>
  </sheetData>
  <mergeCells count="4">
    <mergeCell ref="A11:F11"/>
    <mergeCell ref="A12:F12"/>
    <mergeCell ref="A1:F1"/>
    <mergeCell ref="A2:F2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1"/>
  <sheetViews>
    <sheetView zoomScaleNormal="100" workbookViewId="0">
      <selection sqref="A1:F1"/>
    </sheetView>
  </sheetViews>
  <sheetFormatPr defaultColWidth="9.140625" defaultRowHeight="15" customHeight="1" x14ac:dyDescent="0.2"/>
  <cols>
    <col min="1" max="1" width="28.7109375" style="1" customWidth="1"/>
    <col min="2" max="3" width="10.7109375" style="1" customWidth="1"/>
    <col min="4" max="4" width="10.7109375" style="130" customWidth="1"/>
    <col min="5" max="5" width="10.7109375" style="113" customWidth="1"/>
    <col min="6" max="6" width="28.7109375" style="1" customWidth="1"/>
    <col min="7" max="16384" width="9.140625" style="1"/>
  </cols>
  <sheetData>
    <row r="1" spans="1:7" ht="24.95" customHeight="1" x14ac:dyDescent="0.2">
      <c r="A1" s="173" t="s">
        <v>171</v>
      </c>
      <c r="B1" s="173"/>
      <c r="C1" s="173"/>
      <c r="D1" s="173"/>
      <c r="E1" s="173"/>
      <c r="F1" s="173"/>
    </row>
    <row r="2" spans="1:7" ht="14.25" customHeight="1" x14ac:dyDescent="0.2">
      <c r="A2" s="181" t="s">
        <v>155</v>
      </c>
      <c r="B2" s="181"/>
      <c r="C2" s="181"/>
      <c r="D2" s="181"/>
      <c r="E2" s="181"/>
      <c r="F2" s="181"/>
    </row>
    <row r="3" spans="1:7" ht="14.25" customHeight="1" x14ac:dyDescent="0.2">
      <c r="A3" s="180" t="s">
        <v>156</v>
      </c>
      <c r="B3" s="180"/>
      <c r="C3" s="180"/>
      <c r="D3" s="180"/>
      <c r="E3" s="180"/>
      <c r="F3" s="180"/>
    </row>
    <row r="4" spans="1:7" ht="15" customHeight="1" x14ac:dyDescent="0.2">
      <c r="A4" s="182" t="s">
        <v>157</v>
      </c>
      <c r="B4" s="182"/>
      <c r="C4" s="182"/>
      <c r="D4" s="182"/>
      <c r="E4" s="182"/>
      <c r="F4" s="182"/>
    </row>
    <row r="5" spans="1:7" ht="25.15" customHeight="1" x14ac:dyDescent="0.2">
      <c r="A5" s="5" t="s">
        <v>3</v>
      </c>
      <c r="B5" s="91">
        <v>2015</v>
      </c>
      <c r="C5" s="42">
        <v>2020</v>
      </c>
      <c r="D5" s="128">
        <v>2023</v>
      </c>
      <c r="E5" s="110">
        <v>2024</v>
      </c>
      <c r="F5" s="34" t="s">
        <v>4</v>
      </c>
    </row>
    <row r="6" spans="1:7" ht="15" customHeight="1" x14ac:dyDescent="0.2">
      <c r="A6" s="1" t="s">
        <v>51</v>
      </c>
      <c r="B6" s="92"/>
      <c r="C6" s="6"/>
      <c r="D6" s="92"/>
      <c r="E6" s="92"/>
      <c r="F6" s="26" t="s">
        <v>52</v>
      </c>
    </row>
    <row r="7" spans="1:7" ht="15" customHeight="1" x14ac:dyDescent="0.2">
      <c r="A7" s="14" t="s">
        <v>86</v>
      </c>
      <c r="B7" s="93">
        <v>199</v>
      </c>
      <c r="C7" s="7">
        <v>203</v>
      </c>
      <c r="D7" s="90">
        <v>209</v>
      </c>
      <c r="E7" s="90">
        <v>208</v>
      </c>
      <c r="F7" s="27" t="s">
        <v>103</v>
      </c>
    </row>
    <row r="8" spans="1:7" ht="15" customHeight="1" x14ac:dyDescent="0.2">
      <c r="A8" s="3" t="s">
        <v>87</v>
      </c>
      <c r="B8" s="93">
        <v>7453</v>
      </c>
      <c r="C8" s="7">
        <v>8345</v>
      </c>
      <c r="D8" s="90">
        <v>8793</v>
      </c>
      <c r="E8" s="90">
        <v>9004</v>
      </c>
      <c r="F8" s="27" t="s">
        <v>104</v>
      </c>
    </row>
    <row r="9" spans="1:7" ht="20.100000000000001" customHeight="1" x14ac:dyDescent="0.2">
      <c r="A9" s="1" t="s">
        <v>53</v>
      </c>
      <c r="B9" s="93"/>
      <c r="C9" s="7"/>
      <c r="D9" s="90"/>
      <c r="E9" s="90"/>
      <c r="F9" s="26" t="s">
        <v>54</v>
      </c>
    </row>
    <row r="10" spans="1:7" ht="15" customHeight="1" x14ac:dyDescent="0.2">
      <c r="A10" s="3" t="s">
        <v>55</v>
      </c>
      <c r="B10" s="93">
        <v>241</v>
      </c>
      <c r="C10" s="7">
        <v>196</v>
      </c>
      <c r="D10" s="90">
        <v>245</v>
      </c>
      <c r="E10" s="90">
        <v>228</v>
      </c>
      <c r="F10" s="27" t="s">
        <v>56</v>
      </c>
      <c r="G10" s="60"/>
    </row>
    <row r="11" spans="1:7" ht="15" customHeight="1" x14ac:dyDescent="0.2">
      <c r="A11" s="3" t="s">
        <v>57</v>
      </c>
      <c r="B11" s="93">
        <v>1128.2</v>
      </c>
      <c r="C11" s="7">
        <v>931.6</v>
      </c>
      <c r="D11" s="90">
        <v>1486.3</v>
      </c>
      <c r="E11" s="90">
        <v>1348.4</v>
      </c>
      <c r="F11" s="27" t="s">
        <v>148</v>
      </c>
      <c r="G11" s="60"/>
    </row>
    <row r="12" spans="1:7" ht="15" customHeight="1" x14ac:dyDescent="0.2">
      <c r="A12" s="4" t="s">
        <v>58</v>
      </c>
      <c r="B12" s="93">
        <v>353.4</v>
      </c>
      <c r="C12" s="7">
        <v>299.2</v>
      </c>
      <c r="D12" s="90">
        <v>496.5</v>
      </c>
      <c r="E12" s="90">
        <v>429.6</v>
      </c>
      <c r="F12" s="30" t="s">
        <v>59</v>
      </c>
      <c r="G12" s="60"/>
    </row>
    <row r="13" spans="1:7" s="45" customFormat="1" ht="19.899999999999999" customHeight="1" x14ac:dyDescent="0.2">
      <c r="A13" s="172" t="s">
        <v>133</v>
      </c>
      <c r="B13" s="172"/>
      <c r="C13" s="172"/>
      <c r="D13" s="172"/>
      <c r="E13" s="172"/>
      <c r="F13" s="172"/>
      <c r="G13" s="49"/>
    </row>
    <row r="14" spans="1:7" s="45" customFormat="1" ht="12" customHeight="1" x14ac:dyDescent="0.2">
      <c r="A14" s="54" t="s">
        <v>89</v>
      </c>
      <c r="B14" s="54"/>
      <c r="C14" s="54"/>
      <c r="D14" s="129"/>
      <c r="E14" s="112"/>
      <c r="F14" s="54"/>
      <c r="G14" s="49"/>
    </row>
    <row r="15" spans="1:7" s="45" customFormat="1" ht="12" customHeight="1" x14ac:dyDescent="0.2">
      <c r="A15" s="172" t="s">
        <v>60</v>
      </c>
      <c r="B15" s="172"/>
      <c r="C15" s="172"/>
      <c r="D15" s="172"/>
      <c r="E15" s="172"/>
      <c r="F15" s="172"/>
      <c r="G15" s="49"/>
    </row>
    <row r="16" spans="1:7" s="45" customFormat="1" ht="14.1" customHeight="1" x14ac:dyDescent="0.2">
      <c r="A16" s="183" t="s">
        <v>134</v>
      </c>
      <c r="B16" s="183"/>
      <c r="C16" s="183"/>
      <c r="D16" s="183"/>
      <c r="E16" s="183"/>
      <c r="F16" s="183"/>
      <c r="G16" s="51"/>
    </row>
    <row r="17" spans="1:7" s="45" customFormat="1" ht="12" customHeight="1" x14ac:dyDescent="0.2">
      <c r="A17" s="55" t="s">
        <v>94</v>
      </c>
      <c r="B17" s="55"/>
      <c r="C17" s="55"/>
      <c r="D17" s="123"/>
      <c r="E17" s="111"/>
      <c r="F17" s="55"/>
      <c r="G17" s="61"/>
    </row>
    <row r="18" spans="1:7" s="45" customFormat="1" ht="12" customHeight="1" x14ac:dyDescent="0.2">
      <c r="A18" s="142" t="s">
        <v>61</v>
      </c>
      <c r="B18" s="142"/>
      <c r="C18" s="142"/>
      <c r="D18" s="142"/>
      <c r="E18" s="142"/>
      <c r="F18" s="142"/>
      <c r="G18" s="61"/>
    </row>
    <row r="19" spans="1:7" ht="12" customHeight="1" x14ac:dyDescent="0.2">
      <c r="A19" s="179"/>
      <c r="B19" s="179"/>
      <c r="C19" s="179"/>
      <c r="D19" s="179"/>
      <c r="E19" s="179"/>
      <c r="F19" s="179"/>
      <c r="G19" s="60"/>
    </row>
    <row r="20" spans="1:7" ht="15" customHeight="1" x14ac:dyDescent="0.2">
      <c r="G20" s="60"/>
    </row>
    <row r="21" spans="1:7" ht="15" customHeight="1" x14ac:dyDescent="0.2">
      <c r="C21" s="65"/>
      <c r="G21" s="60"/>
    </row>
  </sheetData>
  <mergeCells count="9">
    <mergeCell ref="A19:F19"/>
    <mergeCell ref="A3:F3"/>
    <mergeCell ref="A1:F1"/>
    <mergeCell ref="A2:F2"/>
    <mergeCell ref="A4:F4"/>
    <mergeCell ref="A13:F13"/>
    <mergeCell ref="A15:F15"/>
    <mergeCell ref="A16:F16"/>
    <mergeCell ref="A18:F18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7"/>
  <sheetViews>
    <sheetView zoomScaleNormal="100" workbookViewId="0">
      <selection sqref="A1:F1"/>
    </sheetView>
  </sheetViews>
  <sheetFormatPr defaultRowHeight="15" x14ac:dyDescent="0.25"/>
  <cols>
    <col min="1" max="1" width="29.7109375" customWidth="1"/>
    <col min="2" max="3" width="10.7109375" customWidth="1"/>
    <col min="4" max="5" width="10.7109375" style="44" customWidth="1"/>
    <col min="6" max="6" width="29.7109375" customWidth="1"/>
  </cols>
  <sheetData>
    <row r="1" spans="1:6" ht="24.95" customHeight="1" x14ac:dyDescent="0.25">
      <c r="A1" s="141" t="s">
        <v>170</v>
      </c>
      <c r="B1" s="141"/>
      <c r="C1" s="141"/>
      <c r="D1" s="141"/>
      <c r="E1" s="141"/>
      <c r="F1" s="141"/>
    </row>
    <row r="2" spans="1:6" ht="14.25" customHeight="1" x14ac:dyDescent="0.25">
      <c r="A2" s="181" t="s">
        <v>158</v>
      </c>
      <c r="B2" s="181"/>
      <c r="C2" s="181"/>
      <c r="D2" s="181"/>
      <c r="E2" s="181"/>
      <c r="F2" s="181"/>
    </row>
    <row r="3" spans="1:6" ht="14.25" customHeight="1" x14ac:dyDescent="0.25">
      <c r="A3" s="180" t="s">
        <v>159</v>
      </c>
      <c r="B3" s="180"/>
      <c r="C3" s="180"/>
      <c r="D3" s="180"/>
      <c r="E3" s="180"/>
      <c r="F3" s="180"/>
    </row>
    <row r="4" spans="1:6" x14ac:dyDescent="0.25">
      <c r="A4" s="187" t="s">
        <v>160</v>
      </c>
      <c r="B4" s="187"/>
      <c r="C4" s="187"/>
      <c r="D4" s="187"/>
      <c r="E4" s="187"/>
      <c r="F4" s="187"/>
    </row>
    <row r="5" spans="1:6" ht="25.15" customHeight="1" x14ac:dyDescent="0.25">
      <c r="A5" s="20" t="s">
        <v>130</v>
      </c>
      <c r="B5" s="21">
        <v>2015</v>
      </c>
      <c r="C5" s="21">
        <v>2020</v>
      </c>
      <c r="D5" s="128">
        <v>2023</v>
      </c>
      <c r="E5" s="110">
        <v>2024</v>
      </c>
      <c r="F5" s="34" t="s">
        <v>151</v>
      </c>
    </row>
    <row r="6" spans="1:6" ht="25.15" customHeight="1" x14ac:dyDescent="0.25">
      <c r="A6" s="186" t="s">
        <v>105</v>
      </c>
      <c r="B6" s="186"/>
      <c r="C6" s="186"/>
      <c r="D6" s="186"/>
      <c r="E6" s="186"/>
      <c r="F6" s="186"/>
    </row>
    <row r="7" spans="1:6" x14ac:dyDescent="0.25">
      <c r="A7" s="15" t="s">
        <v>62</v>
      </c>
      <c r="B7" s="93">
        <v>75</v>
      </c>
      <c r="C7" s="7">
        <v>194</v>
      </c>
      <c r="D7" s="90">
        <v>303</v>
      </c>
      <c r="E7" s="90">
        <v>371</v>
      </c>
      <c r="F7" s="26" t="s">
        <v>63</v>
      </c>
    </row>
    <row r="8" spans="1:6" x14ac:dyDescent="0.25">
      <c r="A8" s="15" t="s">
        <v>64</v>
      </c>
      <c r="B8" s="93">
        <v>219</v>
      </c>
      <c r="C8" s="7">
        <v>268</v>
      </c>
      <c r="D8" s="90">
        <v>343</v>
      </c>
      <c r="E8" s="90">
        <v>407</v>
      </c>
      <c r="F8" s="26" t="s">
        <v>65</v>
      </c>
    </row>
    <row r="9" spans="1:6" x14ac:dyDescent="0.25">
      <c r="A9" s="15" t="s">
        <v>66</v>
      </c>
      <c r="B9" s="97" t="s">
        <v>110</v>
      </c>
      <c r="C9" s="7">
        <v>17</v>
      </c>
      <c r="D9" s="90">
        <v>33</v>
      </c>
      <c r="E9" s="90">
        <v>39</v>
      </c>
      <c r="F9" s="26" t="s">
        <v>67</v>
      </c>
    </row>
    <row r="10" spans="1:6" ht="25.15" customHeight="1" x14ac:dyDescent="0.25">
      <c r="A10" s="185" t="s">
        <v>106</v>
      </c>
      <c r="B10" s="185"/>
      <c r="C10" s="185"/>
      <c r="D10" s="185"/>
      <c r="E10" s="185"/>
      <c r="F10" s="185"/>
    </row>
    <row r="11" spans="1:6" x14ac:dyDescent="0.25">
      <c r="A11" s="15" t="s">
        <v>68</v>
      </c>
      <c r="B11" s="94">
        <v>6.2</v>
      </c>
      <c r="C11" s="11">
        <v>10.199999999999999</v>
      </c>
      <c r="D11" s="100">
        <v>9.6</v>
      </c>
      <c r="E11" s="100">
        <v>9.8000000000000007</v>
      </c>
      <c r="F11" s="26" t="s">
        <v>69</v>
      </c>
    </row>
    <row r="12" spans="1:6" x14ac:dyDescent="0.25">
      <c r="A12" s="15" t="s">
        <v>70</v>
      </c>
      <c r="B12" s="94">
        <v>33</v>
      </c>
      <c r="C12" s="11">
        <v>42.9</v>
      </c>
      <c r="D12" s="100">
        <v>40.4</v>
      </c>
      <c r="E12" s="100">
        <v>40.700000000000003</v>
      </c>
      <c r="F12" s="26" t="s">
        <v>71</v>
      </c>
    </row>
    <row r="13" spans="1:6" x14ac:dyDescent="0.25">
      <c r="A13" s="15" t="s">
        <v>72</v>
      </c>
      <c r="B13" s="94">
        <v>5.7</v>
      </c>
      <c r="C13" s="11">
        <v>2.4</v>
      </c>
      <c r="D13" s="100">
        <v>2.6</v>
      </c>
      <c r="E13" s="100">
        <v>3</v>
      </c>
      <c r="F13" s="26" t="s">
        <v>73</v>
      </c>
    </row>
    <row r="14" spans="1:6" x14ac:dyDescent="0.25">
      <c r="A14" s="15" t="s">
        <v>74</v>
      </c>
      <c r="B14" s="94">
        <v>9</v>
      </c>
      <c r="C14" s="11">
        <v>11</v>
      </c>
      <c r="D14" s="100">
        <v>12</v>
      </c>
      <c r="E14" s="100">
        <v>12.5</v>
      </c>
      <c r="F14" s="26" t="s">
        <v>75</v>
      </c>
    </row>
    <row r="15" spans="1:6" x14ac:dyDescent="0.25">
      <c r="A15" s="15" t="s">
        <v>76</v>
      </c>
      <c r="B15" s="94">
        <v>36.9</v>
      </c>
      <c r="C15" s="11">
        <v>38.200000000000003</v>
      </c>
      <c r="D15" s="100">
        <v>36</v>
      </c>
      <c r="E15" s="100">
        <v>34.5</v>
      </c>
      <c r="F15" s="26" t="s">
        <v>77</v>
      </c>
    </row>
    <row r="16" spans="1:6" x14ac:dyDescent="0.25">
      <c r="A16" s="15" t="s">
        <v>78</v>
      </c>
      <c r="B16" s="94">
        <v>57.1</v>
      </c>
      <c r="C16" s="11">
        <v>56.2</v>
      </c>
      <c r="D16" s="100">
        <v>46.6</v>
      </c>
      <c r="E16" s="100">
        <v>45.3</v>
      </c>
      <c r="F16" s="26" t="s">
        <v>79</v>
      </c>
    </row>
    <row r="17" spans="1:7" x14ac:dyDescent="0.25">
      <c r="A17" s="15" t="s">
        <v>80</v>
      </c>
      <c r="B17" s="94">
        <v>10.5</v>
      </c>
      <c r="C17" s="11">
        <v>9.9</v>
      </c>
      <c r="D17" s="100">
        <v>8.3000000000000007</v>
      </c>
      <c r="E17" s="100">
        <v>7.7</v>
      </c>
      <c r="F17" s="26" t="s">
        <v>81</v>
      </c>
      <c r="G17" s="44"/>
    </row>
    <row r="18" spans="1:7" s="46" customFormat="1" ht="19.899999999999999" customHeight="1" x14ac:dyDescent="0.25">
      <c r="A18" s="172" t="s">
        <v>123</v>
      </c>
      <c r="B18" s="172"/>
      <c r="C18" s="172"/>
      <c r="D18" s="172"/>
      <c r="E18" s="172"/>
      <c r="F18" s="172"/>
      <c r="G18" s="44"/>
    </row>
    <row r="19" spans="1:7" s="46" customFormat="1" ht="12" customHeight="1" x14ac:dyDescent="0.25">
      <c r="A19" s="184" t="s">
        <v>162</v>
      </c>
      <c r="B19" s="184"/>
      <c r="C19" s="184"/>
      <c r="D19" s="184"/>
      <c r="E19" s="184"/>
      <c r="F19" s="184"/>
      <c r="G19" s="44"/>
    </row>
    <row r="20" spans="1:7" s="53" customFormat="1" ht="12" customHeight="1" x14ac:dyDescent="0.25">
      <c r="A20" s="183" t="s">
        <v>124</v>
      </c>
      <c r="B20" s="183"/>
      <c r="C20" s="183"/>
      <c r="D20" s="183"/>
      <c r="E20" s="183"/>
      <c r="F20" s="183"/>
      <c r="G20" s="44"/>
    </row>
    <row r="21" spans="1:7" s="46" customFormat="1" ht="12" customHeight="1" x14ac:dyDescent="0.25">
      <c r="A21" s="148" t="s">
        <v>161</v>
      </c>
      <c r="B21" s="142"/>
      <c r="C21" s="142"/>
      <c r="D21" s="142"/>
      <c r="E21" s="142"/>
      <c r="F21" s="142"/>
      <c r="G21" s="44"/>
    </row>
    <row r="22" spans="1:7" x14ac:dyDescent="0.25">
      <c r="G22" s="44"/>
    </row>
    <row r="23" spans="1:7" x14ac:dyDescent="0.25">
      <c r="G23" s="44"/>
    </row>
    <row r="24" spans="1:7" x14ac:dyDescent="0.25">
      <c r="G24" s="44"/>
    </row>
    <row r="25" spans="1:7" x14ac:dyDescent="0.25">
      <c r="G25" s="44"/>
    </row>
    <row r="26" spans="1:7" x14ac:dyDescent="0.25">
      <c r="G26" s="44"/>
    </row>
    <row r="27" spans="1:7" x14ac:dyDescent="0.25">
      <c r="G27" s="44"/>
    </row>
  </sheetData>
  <mergeCells count="10">
    <mergeCell ref="A6:F6"/>
    <mergeCell ref="A1:F1"/>
    <mergeCell ref="A2:F2"/>
    <mergeCell ref="A3:F3"/>
    <mergeCell ref="A4:F4"/>
    <mergeCell ref="A21:F21"/>
    <mergeCell ref="A18:F18"/>
    <mergeCell ref="A19:F19"/>
    <mergeCell ref="A20:F20"/>
    <mergeCell ref="A10:F10"/>
  </mergeCells>
  <pageMargins left="0.7" right="0.7" top="0.75" bottom="0.75" header="0.3" footer="0.3"/>
  <pageSetup paperSize="9" orientation="landscape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0"/>
  <sheetViews>
    <sheetView zoomScaleNormal="100" workbookViewId="0">
      <selection sqref="A1:F1"/>
    </sheetView>
  </sheetViews>
  <sheetFormatPr defaultRowHeight="15" x14ac:dyDescent="0.25"/>
  <cols>
    <col min="1" max="1" width="29.7109375" customWidth="1"/>
    <col min="2" max="3" width="10.7109375" customWidth="1"/>
    <col min="4" max="5" width="10.7109375" style="44" customWidth="1"/>
    <col min="6" max="6" width="29.7109375" customWidth="1"/>
  </cols>
  <sheetData>
    <row r="1" spans="1:7" ht="24.95" customHeight="1" x14ac:dyDescent="0.25">
      <c r="A1" s="141" t="s">
        <v>169</v>
      </c>
      <c r="B1" s="141"/>
      <c r="C1" s="141"/>
      <c r="D1" s="141"/>
      <c r="E1" s="141"/>
      <c r="F1" s="141"/>
    </row>
    <row r="2" spans="1:7" ht="20.25" customHeight="1" x14ac:dyDescent="0.25">
      <c r="A2" s="171" t="s">
        <v>168</v>
      </c>
      <c r="B2" s="171"/>
      <c r="C2" s="171"/>
      <c r="D2" s="171"/>
      <c r="E2" s="171"/>
      <c r="F2" s="171"/>
    </row>
    <row r="3" spans="1:7" ht="25.15" customHeight="1" x14ac:dyDescent="0.25">
      <c r="A3" s="152" t="s">
        <v>130</v>
      </c>
      <c r="B3" s="21" t="s">
        <v>82</v>
      </c>
      <c r="C3" s="42" t="s">
        <v>113</v>
      </c>
      <c r="D3" s="127" t="s">
        <v>135</v>
      </c>
      <c r="E3" s="109" t="s">
        <v>163</v>
      </c>
      <c r="F3" s="155" t="s">
        <v>151</v>
      </c>
    </row>
    <row r="4" spans="1:7" s="24" customFormat="1" ht="15" customHeight="1" x14ac:dyDescent="0.25">
      <c r="A4" s="153"/>
      <c r="B4" s="191" t="s">
        <v>107</v>
      </c>
      <c r="C4" s="192"/>
      <c r="D4" s="192"/>
      <c r="E4" s="154"/>
      <c r="F4" s="156"/>
    </row>
    <row r="5" spans="1:7" ht="15" customHeight="1" x14ac:dyDescent="0.25">
      <c r="A5" s="25" t="s">
        <v>64</v>
      </c>
      <c r="B5" s="6">
        <v>31</v>
      </c>
      <c r="C5" s="6">
        <v>60</v>
      </c>
      <c r="D5" s="118">
        <v>58</v>
      </c>
      <c r="E5" s="118">
        <v>60</v>
      </c>
      <c r="F5" s="35" t="s">
        <v>65</v>
      </c>
    </row>
    <row r="6" spans="1:7" ht="15" customHeight="1" x14ac:dyDescent="0.25">
      <c r="A6" s="15" t="s">
        <v>68</v>
      </c>
      <c r="B6" s="7">
        <v>2204</v>
      </c>
      <c r="C6" s="7">
        <v>3262</v>
      </c>
      <c r="D6" s="90">
        <v>3341</v>
      </c>
      <c r="E6" s="90">
        <v>3663</v>
      </c>
      <c r="F6" s="26" t="s">
        <v>69</v>
      </c>
    </row>
    <row r="7" spans="1:7" ht="15" customHeight="1" x14ac:dyDescent="0.25">
      <c r="A7" s="15" t="s">
        <v>70</v>
      </c>
      <c r="B7" s="7">
        <v>8151</v>
      </c>
      <c r="C7" s="7">
        <v>9484</v>
      </c>
      <c r="D7" s="90">
        <v>9116</v>
      </c>
      <c r="E7" s="90">
        <v>8659</v>
      </c>
      <c r="F7" s="26" t="s">
        <v>71</v>
      </c>
    </row>
    <row r="8" spans="1:7" ht="15" customHeight="1" x14ac:dyDescent="0.25">
      <c r="A8" s="15" t="s">
        <v>72</v>
      </c>
      <c r="B8" s="7">
        <v>8088</v>
      </c>
      <c r="C8" s="7">
        <v>8370</v>
      </c>
      <c r="D8" s="90">
        <v>14385</v>
      </c>
      <c r="E8" s="90">
        <v>12410</v>
      </c>
      <c r="F8" s="26" t="s">
        <v>73</v>
      </c>
    </row>
    <row r="9" spans="1:7" ht="15" customHeight="1" x14ac:dyDescent="0.25">
      <c r="A9" s="15" t="s">
        <v>74</v>
      </c>
      <c r="B9" s="7">
        <v>9154</v>
      </c>
      <c r="C9" s="7">
        <v>12486</v>
      </c>
      <c r="D9" s="90">
        <v>13642</v>
      </c>
      <c r="E9" s="90">
        <v>15163</v>
      </c>
      <c r="F9" s="26" t="s">
        <v>75</v>
      </c>
    </row>
    <row r="10" spans="1:7" ht="15" customHeight="1" x14ac:dyDescent="0.25">
      <c r="A10" s="15" t="s">
        <v>76</v>
      </c>
      <c r="B10" s="7">
        <v>2205</v>
      </c>
      <c r="C10" s="7">
        <v>27</v>
      </c>
      <c r="D10" s="90">
        <v>703</v>
      </c>
      <c r="E10" s="90">
        <v>459</v>
      </c>
      <c r="F10" s="26" t="s">
        <v>77</v>
      </c>
    </row>
    <row r="11" spans="1:7" ht="15" customHeight="1" x14ac:dyDescent="0.25">
      <c r="A11" s="15" t="s">
        <v>78</v>
      </c>
      <c r="B11" s="7">
        <v>17565</v>
      </c>
      <c r="C11" s="7">
        <v>10773</v>
      </c>
      <c r="D11" s="90">
        <v>8676</v>
      </c>
      <c r="E11" s="90">
        <v>9868</v>
      </c>
      <c r="F11" s="26" t="s">
        <v>79</v>
      </c>
      <c r="G11" s="47"/>
    </row>
    <row r="12" spans="1:7" ht="15" customHeight="1" x14ac:dyDescent="0.25">
      <c r="A12" s="43" t="s">
        <v>80</v>
      </c>
      <c r="B12" s="7">
        <v>47</v>
      </c>
      <c r="C12" s="7">
        <v>5</v>
      </c>
      <c r="D12" s="90">
        <v>9</v>
      </c>
      <c r="E12" s="90">
        <v>8</v>
      </c>
      <c r="F12" s="26" t="s">
        <v>81</v>
      </c>
      <c r="G12" s="47"/>
    </row>
    <row r="13" spans="1:7" s="46" customFormat="1" ht="19.899999999999999" customHeight="1" x14ac:dyDescent="0.2">
      <c r="A13" s="188" t="s">
        <v>128</v>
      </c>
      <c r="B13" s="188"/>
      <c r="C13" s="188"/>
      <c r="D13" s="188"/>
      <c r="E13" s="188"/>
      <c r="F13" s="188"/>
      <c r="G13" s="48"/>
    </row>
    <row r="14" spans="1:7" s="53" customFormat="1" ht="12" customHeight="1" x14ac:dyDescent="0.2">
      <c r="A14" s="188" t="s">
        <v>162</v>
      </c>
      <c r="B14" s="188"/>
      <c r="C14" s="188"/>
      <c r="D14" s="188"/>
      <c r="E14" s="188"/>
      <c r="F14" s="188"/>
      <c r="G14" s="138"/>
    </row>
    <row r="15" spans="1:7" s="46" customFormat="1" ht="12" customHeight="1" x14ac:dyDescent="0.2">
      <c r="A15" s="189" t="s">
        <v>129</v>
      </c>
      <c r="B15" s="189"/>
      <c r="C15" s="189"/>
      <c r="D15" s="189"/>
      <c r="E15" s="189"/>
      <c r="F15" s="189"/>
      <c r="G15" s="50"/>
    </row>
    <row r="16" spans="1:7" s="46" customFormat="1" ht="12" customHeight="1" x14ac:dyDescent="0.2">
      <c r="A16" s="190" t="s">
        <v>161</v>
      </c>
      <c r="B16" s="190"/>
      <c r="C16" s="190"/>
      <c r="D16" s="190"/>
      <c r="E16" s="190"/>
      <c r="F16" s="190"/>
      <c r="G16" s="50"/>
    </row>
    <row r="17" spans="1:7" ht="12" customHeight="1" x14ac:dyDescent="0.25">
      <c r="A17" s="44"/>
      <c r="B17" s="44"/>
      <c r="C17" s="44"/>
      <c r="F17" s="44"/>
      <c r="G17" s="47"/>
    </row>
    <row r="18" spans="1:7" x14ac:dyDescent="0.25">
      <c r="A18" s="44"/>
      <c r="G18" s="47"/>
    </row>
    <row r="19" spans="1:7" x14ac:dyDescent="0.25">
      <c r="G19" s="47"/>
    </row>
    <row r="20" spans="1:7" x14ac:dyDescent="0.25">
      <c r="G20" s="47"/>
    </row>
  </sheetData>
  <mergeCells count="9">
    <mergeCell ref="A1:F1"/>
    <mergeCell ref="A2:F2"/>
    <mergeCell ref="A13:F13"/>
    <mergeCell ref="A15:F15"/>
    <mergeCell ref="A16:F16"/>
    <mergeCell ref="A3:A4"/>
    <mergeCell ref="F3:F4"/>
    <mergeCell ref="A14:F14"/>
    <mergeCell ref="B4:E4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E628498-60CE-4B2E-86D0-5BAD16DF24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BCC68A6-2E85-4E68-874E-03ECDDB9BFA3}">
  <ds:schemaRefs>
    <ds:schemaRef ds:uri="http://schemas.openxmlformats.org/package/2006/metadata/core-properties"/>
    <ds:schemaRef ds:uri="http://www.w3.org/XML/1998/namespace"/>
    <ds:schemaRef ds:uri="http://purl.org/dc/elements/1.1/"/>
    <ds:schemaRef ds:uri="http://purl.org/dc/dcmitype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126A93B3-537E-44DB-BFEF-18125AF4BE3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Tabl. 1 (107)</vt:lpstr>
      <vt:lpstr>Tabl. 2 (108)</vt:lpstr>
      <vt:lpstr>Tabl. 3 (109)</vt:lpstr>
      <vt:lpstr>Tabl. 4 (110)</vt:lpstr>
      <vt:lpstr>Tabl. 5 (111)</vt:lpstr>
      <vt:lpstr>Tabl. 6 (112)</vt:lpstr>
      <vt:lpstr>Tabl. 7 (113)</vt:lpstr>
      <vt:lpstr>Tabl. 8 (114)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Przerwa Anna</dc:creator>
  <cp:lastModifiedBy>Kłósek Marta</cp:lastModifiedBy>
  <cp:lastPrinted>2022-09-16T07:16:41Z</cp:lastPrinted>
  <dcterms:created xsi:type="dcterms:W3CDTF">2020-10-28T22:05:17Z</dcterms:created>
  <dcterms:modified xsi:type="dcterms:W3CDTF">2025-12-15T08:01:07Z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